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G:\PASTAS PESSOAIS\ANDREI\Estudo Trecho 1 - Projeto Drenagem (Readequação)\"/>
    </mc:Choice>
  </mc:AlternateContent>
  <xr:revisionPtr revIDLastSave="0" documentId="13_ncr:1_{18F6BCE9-CAC1-42BF-AEFE-E0BBA46B5556}" xr6:coauthVersionLast="47" xr6:coauthVersionMax="47" xr10:uidLastSave="{00000000-0000-0000-0000-000000000000}"/>
  <bookViews>
    <workbookView xWindow="-20610" yWindow="-120" windowWidth="20730" windowHeight="11160" activeTab="1" xr2:uid="{00000000-000D-0000-FFFF-FFFF00000000}"/>
  </bookViews>
  <sheets>
    <sheet name="Verificação Hidráulica" sheetId="1" r:id="rId1"/>
    <sheet name="Lançamento do Perfil" sheetId="3" r:id="rId2"/>
    <sheet name="Determinação Cotas" sheetId="2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1" l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28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29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28" i="1"/>
  <c r="X15" i="1"/>
  <c r="V15" i="1"/>
  <c r="V9" i="1"/>
  <c r="V10" i="1"/>
  <c r="V11" i="1"/>
  <c r="V12" i="1"/>
  <c r="V13" i="1"/>
  <c r="V14" i="1"/>
  <c r="V8" i="1"/>
  <c r="Y7" i="1"/>
  <c r="Y8" i="1"/>
  <c r="Y9" i="1"/>
  <c r="Y10" i="1"/>
  <c r="Y11" i="1"/>
  <c r="Y12" i="1"/>
  <c r="Y13" i="1"/>
  <c r="Y14" i="1"/>
  <c r="L22" i="1"/>
  <c r="M22" i="1"/>
  <c r="N22" i="1" s="1"/>
  <c r="O22" i="1" s="1"/>
  <c r="P22" i="1" s="1"/>
  <c r="R22" i="1" s="1"/>
  <c r="L23" i="1"/>
  <c r="M23" i="1"/>
  <c r="N23" i="1" s="1"/>
  <c r="O23" i="1" s="1"/>
  <c r="L24" i="1"/>
  <c r="M24" i="1"/>
  <c r="N24" i="1" s="1"/>
  <c r="L25" i="1"/>
  <c r="M25" i="1"/>
  <c r="N25" i="1" s="1"/>
  <c r="O25" i="1" s="1"/>
  <c r="L15" i="1"/>
  <c r="M15" i="1"/>
  <c r="N15" i="1" s="1"/>
  <c r="O15" i="1" s="1"/>
  <c r="P15" i="1" s="1"/>
  <c r="R15" i="1" s="1"/>
  <c r="L16" i="1"/>
  <c r="M16" i="1"/>
  <c r="N16" i="1" s="1"/>
  <c r="O16" i="1" s="1"/>
  <c r="P16" i="1" s="1"/>
  <c r="R16" i="1" s="1"/>
  <c r="L17" i="1"/>
  <c r="M17" i="1"/>
  <c r="N17" i="1" s="1"/>
  <c r="L18" i="1"/>
  <c r="M18" i="1"/>
  <c r="N18" i="1" s="1"/>
  <c r="O18" i="1" s="1"/>
  <c r="L19" i="1"/>
  <c r="M19" i="1"/>
  <c r="N19" i="1" s="1"/>
  <c r="O19" i="1" s="1"/>
  <c r="L20" i="1"/>
  <c r="M20" i="1"/>
  <c r="N20" i="1"/>
  <c r="O20" i="1" s="1"/>
  <c r="L21" i="1"/>
  <c r="M21" i="1"/>
  <c r="N21" i="1" s="1"/>
  <c r="F21" i="1"/>
  <c r="F22" i="1"/>
  <c r="F19" i="1"/>
  <c r="F20" i="1"/>
  <c r="H16" i="1"/>
  <c r="H17" i="1" s="1"/>
  <c r="H18" i="1" s="1"/>
  <c r="H19" i="1" s="1"/>
  <c r="H20" i="1" s="1"/>
  <c r="H21" i="1" s="1"/>
  <c r="H22" i="1" s="1"/>
  <c r="H23" i="1" s="1"/>
  <c r="H24" i="1" s="1"/>
  <c r="H25" i="1" s="1"/>
  <c r="Q25" i="1" s="1"/>
  <c r="H15" i="1"/>
  <c r="Q15" i="1" s="1"/>
  <c r="C18" i="1"/>
  <c r="F18" i="1" s="1"/>
  <c r="C19" i="1"/>
  <c r="C20" i="1"/>
  <c r="C21" i="1"/>
  <c r="C22" i="1"/>
  <c r="C23" i="1"/>
  <c r="F23" i="1" s="1"/>
  <c r="C24" i="1"/>
  <c r="F24" i="1" s="1"/>
  <c r="C25" i="1"/>
  <c r="F25" i="1" s="1"/>
  <c r="A21" i="1"/>
  <c r="A22" i="1"/>
  <c r="A23" i="1"/>
  <c r="A24" i="1"/>
  <c r="A25" i="1"/>
  <c r="A18" i="1"/>
  <c r="A19" i="1"/>
  <c r="A20" i="1"/>
  <c r="Q8" i="1"/>
  <c r="Q9" i="1"/>
  <c r="Q10" i="1"/>
  <c r="Q11" i="1"/>
  <c r="Q12" i="1"/>
  <c r="Q13" i="1"/>
  <c r="Q14" i="1"/>
  <c r="Q7" i="1"/>
  <c r="M8" i="1"/>
  <c r="N8" i="1" s="1"/>
  <c r="M9" i="1"/>
  <c r="N9" i="1" s="1"/>
  <c r="M10" i="1"/>
  <c r="N10" i="1" s="1"/>
  <c r="M11" i="1"/>
  <c r="N11" i="1" s="1"/>
  <c r="M12" i="1"/>
  <c r="N12" i="1" s="1"/>
  <c r="M13" i="1"/>
  <c r="N13" i="1" s="1"/>
  <c r="M14" i="1"/>
  <c r="N14" i="1" s="1"/>
  <c r="M7" i="1"/>
  <c r="N7" i="1" s="1"/>
  <c r="L8" i="1"/>
  <c r="L9" i="1"/>
  <c r="L10" i="1"/>
  <c r="L11" i="1"/>
  <c r="L12" i="1"/>
  <c r="L13" i="1"/>
  <c r="L14" i="1"/>
  <c r="L7" i="1"/>
  <c r="A9" i="1"/>
  <c r="A10" i="1"/>
  <c r="A11" i="1"/>
  <c r="A12" i="1"/>
  <c r="A13" i="1"/>
  <c r="A14" i="1"/>
  <c r="A15" i="1"/>
  <c r="A16" i="1"/>
  <c r="A17" i="1"/>
  <c r="A8" i="1"/>
  <c r="E24" i="3"/>
  <c r="L24" i="3"/>
  <c r="K24" i="3"/>
  <c r="J24" i="3"/>
  <c r="C17" i="1"/>
  <c r="F17" i="1" s="1"/>
  <c r="E19" i="3"/>
  <c r="J19" i="3"/>
  <c r="K19" i="3"/>
  <c r="L19" i="3"/>
  <c r="E20" i="3"/>
  <c r="J20" i="3"/>
  <c r="K20" i="3"/>
  <c r="L20" i="3"/>
  <c r="E21" i="3"/>
  <c r="J21" i="3"/>
  <c r="K21" i="3"/>
  <c r="L21" i="3"/>
  <c r="E22" i="3"/>
  <c r="J22" i="3"/>
  <c r="K22" i="3"/>
  <c r="L22" i="3"/>
  <c r="E23" i="3"/>
  <c r="J23" i="3"/>
  <c r="K23" i="3"/>
  <c r="L23" i="3"/>
  <c r="C16" i="1"/>
  <c r="F16" i="1" s="1"/>
  <c r="F12" i="2"/>
  <c r="C15" i="1"/>
  <c r="F15" i="1" s="1"/>
  <c r="F10" i="2"/>
  <c r="C14" i="1"/>
  <c r="F14" i="1" s="1"/>
  <c r="C13" i="1"/>
  <c r="F13" i="1" s="1"/>
  <c r="F8" i="2"/>
  <c r="F6" i="2"/>
  <c r="E18" i="3"/>
  <c r="E17" i="3"/>
  <c r="E16" i="3"/>
  <c r="E15" i="3"/>
  <c r="J15" i="3"/>
  <c r="K15" i="3"/>
  <c r="L15" i="3"/>
  <c r="J16" i="3"/>
  <c r="K16" i="3"/>
  <c r="L16" i="3"/>
  <c r="J17" i="3"/>
  <c r="K17" i="3"/>
  <c r="L17" i="3"/>
  <c r="J18" i="3"/>
  <c r="K18" i="3"/>
  <c r="L18" i="3"/>
  <c r="E14" i="3"/>
  <c r="L14" i="3"/>
  <c r="K14" i="3"/>
  <c r="J14" i="3"/>
  <c r="L6" i="3"/>
  <c r="L7" i="3"/>
  <c r="L8" i="3"/>
  <c r="L9" i="3"/>
  <c r="L10" i="3"/>
  <c r="L11" i="3"/>
  <c r="L12" i="3"/>
  <c r="L13" i="3"/>
  <c r="L5" i="3"/>
  <c r="K6" i="3"/>
  <c r="K7" i="3"/>
  <c r="K8" i="3"/>
  <c r="K9" i="3"/>
  <c r="K10" i="3"/>
  <c r="K11" i="3"/>
  <c r="K12" i="3"/>
  <c r="K13" i="3"/>
  <c r="K5" i="3"/>
  <c r="J6" i="3"/>
  <c r="J7" i="3"/>
  <c r="J8" i="3"/>
  <c r="J9" i="3"/>
  <c r="J10" i="3"/>
  <c r="J11" i="3"/>
  <c r="J12" i="3"/>
  <c r="J13" i="3"/>
  <c r="J5" i="3"/>
  <c r="E13" i="3"/>
  <c r="E12" i="3"/>
  <c r="E11" i="3"/>
  <c r="E10" i="3"/>
  <c r="E9" i="3"/>
  <c r="E8" i="3"/>
  <c r="I6" i="3"/>
  <c r="I7" i="3" s="1"/>
  <c r="I8" i="3" s="1"/>
  <c r="I9" i="3" s="1"/>
  <c r="I10" i="3" s="1"/>
  <c r="I11" i="3" s="1"/>
  <c r="I12" i="3" s="1"/>
  <c r="I13" i="3" s="1"/>
  <c r="I14" i="3" s="1"/>
  <c r="I15" i="3" s="1"/>
  <c r="I16" i="3" s="1"/>
  <c r="I17" i="3" s="1"/>
  <c r="I18" i="3" s="1"/>
  <c r="I19" i="3" s="1"/>
  <c r="I20" i="3" s="1"/>
  <c r="I21" i="3" s="1"/>
  <c r="I22" i="3" s="1"/>
  <c r="I23" i="3" s="1"/>
  <c r="I24" i="3" s="1"/>
  <c r="E7" i="3"/>
  <c r="E6" i="3"/>
  <c r="E5" i="3"/>
  <c r="F11" i="2"/>
  <c r="F9" i="2"/>
  <c r="F7" i="1"/>
  <c r="Q20" i="1" l="1"/>
  <c r="Q21" i="1"/>
  <c r="Q16" i="1"/>
  <c r="Q19" i="1"/>
  <c r="P19" i="1"/>
  <c r="R19" i="1" s="1"/>
  <c r="S19" i="1" s="1"/>
  <c r="Q24" i="1"/>
  <c r="Q18" i="1"/>
  <c r="Q23" i="1"/>
  <c r="Q17" i="1"/>
  <c r="Q22" i="1"/>
  <c r="P23" i="1"/>
  <c r="R23" i="1" s="1"/>
  <c r="T23" i="1" s="1"/>
  <c r="P18" i="1"/>
  <c r="R18" i="1" s="1"/>
  <c r="S18" i="1" s="1"/>
  <c r="P25" i="1"/>
  <c r="R25" i="1" s="1"/>
  <c r="T22" i="1"/>
  <c r="S22" i="1"/>
  <c r="S23" i="1"/>
  <c r="O24" i="1"/>
  <c r="P24" i="1" s="1"/>
  <c r="R24" i="1" s="1"/>
  <c r="T19" i="1"/>
  <c r="S16" i="1"/>
  <c r="T16" i="1"/>
  <c r="T15" i="1"/>
  <c r="S15" i="1"/>
  <c r="P20" i="1"/>
  <c r="R20" i="1" s="1"/>
  <c r="O17" i="1"/>
  <c r="P17" i="1" s="1"/>
  <c r="R17" i="1" s="1"/>
  <c r="O21" i="1"/>
  <c r="P21" i="1" s="1"/>
  <c r="R21" i="1" s="1"/>
  <c r="O12" i="1"/>
  <c r="P12" i="1" s="1"/>
  <c r="R12" i="1" s="1"/>
  <c r="O7" i="1"/>
  <c r="P7" i="1" s="1"/>
  <c r="R7" i="1" s="1"/>
  <c r="O11" i="1"/>
  <c r="P11" i="1" s="1"/>
  <c r="R11" i="1" s="1"/>
  <c r="O14" i="1"/>
  <c r="P14" i="1" s="1"/>
  <c r="R14" i="1" s="1"/>
  <c r="O10" i="1"/>
  <c r="P10" i="1" s="1"/>
  <c r="R10" i="1" s="1"/>
  <c r="O8" i="1"/>
  <c r="P8" i="1" s="1"/>
  <c r="R8" i="1" s="1"/>
  <c r="O13" i="1"/>
  <c r="P13" i="1" s="1"/>
  <c r="R13" i="1" s="1"/>
  <c r="O9" i="1"/>
  <c r="P9" i="1" s="1"/>
  <c r="R9" i="1" s="1"/>
  <c r="C11" i="1"/>
  <c r="F11" i="1" s="1"/>
  <c r="C12" i="1"/>
  <c r="F12" i="1" s="1"/>
  <c r="C10" i="1"/>
  <c r="F10" i="1" s="1"/>
  <c r="C9" i="1"/>
  <c r="C8" i="1"/>
  <c r="F8" i="1" s="1"/>
  <c r="W7" i="1"/>
  <c r="F7" i="2"/>
  <c r="F5" i="2"/>
  <c r="F4" i="2"/>
  <c r="F3" i="2"/>
  <c r="T18" i="1" l="1"/>
  <c r="S24" i="1"/>
  <c r="T24" i="1"/>
  <c r="T25" i="1"/>
  <c r="S25" i="1"/>
  <c r="S17" i="1"/>
  <c r="T17" i="1"/>
  <c r="S21" i="1"/>
  <c r="T21" i="1"/>
  <c r="S20" i="1"/>
  <c r="T20" i="1"/>
  <c r="S14" i="1"/>
  <c r="T14" i="1"/>
  <c r="S13" i="1"/>
  <c r="T13" i="1"/>
  <c r="F9" i="1"/>
  <c r="T12" i="1"/>
  <c r="S12" i="1"/>
  <c r="S11" i="1"/>
  <c r="T11" i="1"/>
  <c r="T10" i="1"/>
  <c r="S10" i="1"/>
  <c r="T9" i="1"/>
  <c r="S9" i="1"/>
  <c r="S8" i="1"/>
  <c r="T8" i="1"/>
  <c r="T7" i="1"/>
  <c r="S7" i="1"/>
  <c r="W9" i="1" l="1"/>
  <c r="W8" i="1"/>
  <c r="W10" i="1" l="1"/>
  <c r="W11" i="1" l="1"/>
  <c r="W12" i="1" l="1"/>
  <c r="W13" i="1" l="1"/>
  <c r="W14" i="1" l="1"/>
  <c r="W15" i="1" l="1"/>
  <c r="Y15" i="1" l="1"/>
  <c r="U16" i="1"/>
  <c r="X16" i="1" s="1"/>
  <c r="W16" i="1" l="1"/>
  <c r="Y16" i="1" l="1"/>
  <c r="U17" i="1"/>
  <c r="X17" i="1" s="1"/>
  <c r="W17" i="1" l="1"/>
  <c r="Y17" i="1" l="1"/>
  <c r="U18" i="1"/>
  <c r="X18" i="1" s="1"/>
  <c r="W18" i="1" l="1"/>
  <c r="U19" i="1" l="1"/>
  <c r="X19" i="1" s="1"/>
  <c r="Y18" i="1"/>
  <c r="W19" i="1" l="1"/>
  <c r="U20" i="1" l="1"/>
  <c r="X20" i="1" s="1"/>
  <c r="Y19" i="1"/>
  <c r="W20" i="1" l="1"/>
  <c r="U21" i="1" l="1"/>
  <c r="X21" i="1" s="1"/>
  <c r="Y20" i="1"/>
  <c r="W21" i="1" l="1"/>
  <c r="U22" i="1" l="1"/>
  <c r="X22" i="1" s="1"/>
  <c r="Y21" i="1"/>
  <c r="W22" i="1" l="1"/>
  <c r="U23" i="1" l="1"/>
  <c r="X23" i="1" s="1"/>
  <c r="Y22" i="1"/>
  <c r="W23" i="1" l="1"/>
  <c r="U24" i="1" l="1"/>
  <c r="X24" i="1" s="1"/>
  <c r="Y23" i="1"/>
  <c r="W24" i="1" l="1"/>
  <c r="U25" i="1" l="1"/>
  <c r="X25" i="1" s="1"/>
  <c r="Y24" i="1"/>
  <c r="W25" i="1" l="1"/>
  <c r="Y25" i="1"/>
</calcChain>
</file>

<file path=xl/sharedStrings.xml><?xml version="1.0" encoding="utf-8"?>
<sst xmlns="http://schemas.openxmlformats.org/spreadsheetml/2006/main" count="131" uniqueCount="64">
  <si>
    <t>PV</t>
  </si>
  <si>
    <t>PVM</t>
  </si>
  <si>
    <t>PVJ</t>
  </si>
  <si>
    <t>9.1</t>
  </si>
  <si>
    <t>1.2</t>
  </si>
  <si>
    <t>CT</t>
  </si>
  <si>
    <t>CS</t>
  </si>
  <si>
    <t>CC</t>
  </si>
  <si>
    <t>Interpolação</t>
  </si>
  <si>
    <t>z1</t>
  </si>
  <si>
    <t>z2</t>
  </si>
  <si>
    <t>x1</t>
  </si>
  <si>
    <t>x2</t>
  </si>
  <si>
    <t>2.2</t>
  </si>
  <si>
    <t>p (m)</t>
  </si>
  <si>
    <t>3.2</t>
  </si>
  <si>
    <t>4.2</t>
  </si>
  <si>
    <t>Coef. Manning</t>
  </si>
  <si>
    <t>Vazão (l/s)</t>
  </si>
  <si>
    <t>Declividade Adotada (%)</t>
  </si>
  <si>
    <t>Rh (m)</t>
  </si>
  <si>
    <t>Comprimento (m)</t>
  </si>
  <si>
    <t>v (m/s)</t>
  </si>
  <si>
    <t>v mín =</t>
  </si>
  <si>
    <t xml:space="preserve">v máx = </t>
  </si>
  <si>
    <t>m/s</t>
  </si>
  <si>
    <t>verificação v mín</t>
  </si>
  <si>
    <t>verificação v máx</t>
  </si>
  <si>
    <t>5.2</t>
  </si>
  <si>
    <t>6.2</t>
  </si>
  <si>
    <t>Declividade Terreno (%)</t>
  </si>
  <si>
    <t>Degrau</t>
  </si>
  <si>
    <t>prof (m)</t>
  </si>
  <si>
    <t>1.1</t>
  </si>
  <si>
    <t>Terreno</t>
  </si>
  <si>
    <t>x</t>
  </si>
  <si>
    <t>Cota zero:</t>
  </si>
  <si>
    <t>y (x10)</t>
  </si>
  <si>
    <t>2.1</t>
  </si>
  <si>
    <t>3.1</t>
  </si>
  <si>
    <t>Geratriz inferior tubulação</t>
  </si>
  <si>
    <t>yCC (x10)</t>
  </si>
  <si>
    <t>YCS (x10)</t>
  </si>
  <si>
    <t>4.1</t>
  </si>
  <si>
    <t>Declividade</t>
  </si>
  <si>
    <t>DN</t>
  </si>
  <si>
    <t>2000mm</t>
  </si>
  <si>
    <t>5.1</t>
  </si>
  <si>
    <t>6.1</t>
  </si>
  <si>
    <t>7.1</t>
  </si>
  <si>
    <t>8.1</t>
  </si>
  <si>
    <t>7.2</t>
  </si>
  <si>
    <t>8.2</t>
  </si>
  <si>
    <t>9.2</t>
  </si>
  <si>
    <t>10.2</t>
  </si>
  <si>
    <t>11.2</t>
  </si>
  <si>
    <t>y/D</t>
  </si>
  <si>
    <t>D (seção circular, m)</t>
  </si>
  <si>
    <t>* Declividade mín 0,5%; declividade máx 1%.</t>
  </si>
  <si>
    <t>c (m)</t>
  </si>
  <si>
    <t>teta</t>
  </si>
  <si>
    <t>PM (m)</t>
  </si>
  <si>
    <t>AM (m²)</t>
  </si>
  <si>
    <t>**Profundidade mínima geratriz inferior dos tubos 3,15m.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</si>
</sst>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2" fontId="0" fillId="0" borderId="0" xfId="0" applyNumberFormat="1"/>
    <xf numFmtId="0" fontId="1" fillId="0" borderId="0" xfId="0" applyFont="1"/>
    <xf numFmtId="10" fontId="0" fillId="0" borderId="0" xfId="0" applyNumberFormat="1"/>
    <xf numFmtId="0" fontId="0" fillId="2" borderId="0" xfId="0" applyFill="1"/>
    <xf numFmtId="164" fontId="0" fillId="2" borderId="0" xfId="0" applyNumberFormat="1" applyFill="1"/>
    <xf numFmtId="2" fontId="0" fillId="2" borderId="0" xfId="0" applyNumberFormat="1" applyFill="1"/>
    <xf numFmtId="10" fontId="0" fillId="2" borderId="0" xfId="0" applyNumberFormat="1" applyFill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7"/>
  <sheetViews>
    <sheetView workbookViewId="0">
      <pane xSplit="5" ySplit="6" topLeftCell="L11" activePane="bottomRight" state="frozen"/>
      <selection pane="topRight" activeCell="F1" sqref="F1"/>
      <selection pane="bottomLeft" activeCell="A7" sqref="A7"/>
      <selection pane="bottomRight" activeCell="U16" sqref="U16:U25"/>
    </sheetView>
  </sheetViews>
  <sheetFormatPr defaultRowHeight="15" x14ac:dyDescent="0.25"/>
  <cols>
    <col min="5" max="5" width="17" bestFit="1" customWidth="1"/>
    <col min="6" max="6" width="22.7109375" bestFit="1" customWidth="1"/>
    <col min="7" max="7" width="14" bestFit="1" customWidth="1"/>
    <col min="8" max="8" width="10.42578125" bestFit="1" customWidth="1"/>
    <col min="9" max="9" width="18.5703125" bestFit="1" customWidth="1"/>
    <col min="10" max="10" width="23.140625" style="4" bestFit="1" customWidth="1"/>
    <col min="11" max="11" width="5.28515625" bestFit="1" customWidth="1"/>
    <col min="12" max="12" width="8.28515625" bestFit="1" customWidth="1"/>
    <col min="13" max="15" width="8.28515625" customWidth="1"/>
    <col min="16" max="16" width="6.85546875" bestFit="1" customWidth="1"/>
    <col min="17" max="17" width="7.5703125" bestFit="1" customWidth="1"/>
    <col min="19" max="20" width="15.85546875" bestFit="1" customWidth="1"/>
    <col min="22" max="22" width="9.140625" style="2"/>
  </cols>
  <sheetData>
    <row r="1" spans="1:25" x14ac:dyDescent="0.25">
      <c r="A1" s="3" t="s">
        <v>23</v>
      </c>
      <c r="B1" s="3">
        <v>1</v>
      </c>
      <c r="C1" s="3" t="s">
        <v>25</v>
      </c>
      <c r="E1" t="s">
        <v>58</v>
      </c>
    </row>
    <row r="2" spans="1:25" x14ac:dyDescent="0.25">
      <c r="A2" s="3" t="s">
        <v>24</v>
      </c>
      <c r="B2" s="3">
        <v>5</v>
      </c>
      <c r="C2" s="3" t="s">
        <v>25</v>
      </c>
      <c r="E2" t="s">
        <v>63</v>
      </c>
    </row>
    <row r="3" spans="1:25" x14ac:dyDescent="0.25">
      <c r="A3" s="3"/>
      <c r="B3" s="3"/>
      <c r="C3" s="3"/>
    </row>
    <row r="5" spans="1:25" x14ac:dyDescent="0.25">
      <c r="C5" t="s">
        <v>1</v>
      </c>
      <c r="D5" t="s">
        <v>2</v>
      </c>
      <c r="U5" s="9" t="s">
        <v>1</v>
      </c>
      <c r="V5" s="9"/>
      <c r="W5" s="9"/>
      <c r="X5" s="9" t="s">
        <v>2</v>
      </c>
      <c r="Y5" s="9"/>
    </row>
    <row r="6" spans="1:25" x14ac:dyDescent="0.25">
      <c r="A6" t="s">
        <v>1</v>
      </c>
      <c r="B6" t="s">
        <v>2</v>
      </c>
      <c r="C6" t="s">
        <v>5</v>
      </c>
      <c r="D6" t="s">
        <v>5</v>
      </c>
      <c r="E6" t="s">
        <v>21</v>
      </c>
      <c r="F6" t="s">
        <v>30</v>
      </c>
      <c r="G6" t="s">
        <v>17</v>
      </c>
      <c r="H6" t="s">
        <v>18</v>
      </c>
      <c r="I6" t="s">
        <v>57</v>
      </c>
      <c r="J6" s="4" t="s">
        <v>19</v>
      </c>
      <c r="K6" t="s">
        <v>56</v>
      </c>
      <c r="L6" t="s">
        <v>62</v>
      </c>
      <c r="M6" t="s">
        <v>59</v>
      </c>
      <c r="N6" t="s">
        <v>60</v>
      </c>
      <c r="O6" t="s">
        <v>61</v>
      </c>
      <c r="P6" t="s">
        <v>20</v>
      </c>
      <c r="R6" t="s">
        <v>22</v>
      </c>
      <c r="S6" t="s">
        <v>26</v>
      </c>
      <c r="T6" t="s">
        <v>27</v>
      </c>
      <c r="U6" t="s">
        <v>6</v>
      </c>
      <c r="V6" s="2" t="s">
        <v>31</v>
      </c>
      <c r="W6" t="s">
        <v>14</v>
      </c>
      <c r="X6" t="s">
        <v>7</v>
      </c>
      <c r="Y6" t="s">
        <v>14</v>
      </c>
    </row>
    <row r="7" spans="1:25" x14ac:dyDescent="0.25">
      <c r="A7" t="s">
        <v>33</v>
      </c>
      <c r="B7" t="s">
        <v>38</v>
      </c>
      <c r="C7" s="1">
        <v>676.11500000000001</v>
      </c>
      <c r="D7" s="1">
        <v>676.59799999999996</v>
      </c>
      <c r="E7">
        <v>39</v>
      </c>
      <c r="F7" s="2">
        <f>((C7-D7)/E7)*100</f>
        <v>-1.2384615384614031</v>
      </c>
      <c r="G7">
        <v>1.2999999999999999E-2</v>
      </c>
      <c r="H7">
        <v>11487.91</v>
      </c>
      <c r="I7">
        <v>2</v>
      </c>
      <c r="J7" s="4">
        <v>5.5999999999999999E-3</v>
      </c>
      <c r="K7" s="2">
        <v>0.7</v>
      </c>
      <c r="L7">
        <f>((PI()*I7^2)/4)-(((I7^2)/4)*ACOS(1-((I7*(1-K7))/(I7/2)))-((I7/2)-I7*(1-K7))*SQRT((I7^2)/4-((I7/2)-I7*(1-K7))^2))</f>
        <v>2.3489192284588514</v>
      </c>
      <c r="M7">
        <f>2*SQRT(2*(I7/2)*((1-K7)*I7)-((1-K7)*I7)^2)</f>
        <v>1.8330302779823362</v>
      </c>
      <c r="N7">
        <f>2*ASIN(M7/(2*(I7/2)))</f>
        <v>2.3185589614548179</v>
      </c>
      <c r="O7">
        <f>M7+(I7*PI()-N7*(I7/2))</f>
        <v>5.7976566237071046</v>
      </c>
      <c r="P7" s="1">
        <f>L7/O7</f>
        <v>0.40514976669261915</v>
      </c>
      <c r="Q7" s="1">
        <f>(G7*H7/1000)/((I7^(8/3))*SQRT(J7))</f>
        <v>0.31429951308640414</v>
      </c>
      <c r="R7">
        <f>((P7^(2/3))*(J7^(1/2)))/G7</f>
        <v>3.151817457052184</v>
      </c>
      <c r="S7" t="str">
        <f>IF(R7&gt;=$B$1,"OK","FALHA")</f>
        <v>OK</v>
      </c>
      <c r="T7" t="str">
        <f>IF(R7&lt;=$B$2,"OK","FALHA")</f>
        <v>OK</v>
      </c>
      <c r="U7">
        <v>676.11500000000001</v>
      </c>
      <c r="W7">
        <f t="shared" ref="W7:W17" si="0">C7-U7</f>
        <v>0</v>
      </c>
      <c r="X7" s="1">
        <v>672.89800000000002</v>
      </c>
      <c r="Y7" s="2">
        <f t="shared" ref="Y7:Y17" si="1">D7-X7</f>
        <v>3.6999999999999318</v>
      </c>
    </row>
    <row r="8" spans="1:25" x14ac:dyDescent="0.25">
      <c r="A8" t="str">
        <f>B7</f>
        <v>2.1</v>
      </c>
      <c r="B8" t="s">
        <v>39</v>
      </c>
      <c r="C8" s="1">
        <f>D7</f>
        <v>676.59799999999996</v>
      </c>
      <c r="D8" s="1">
        <v>673.90499999999997</v>
      </c>
      <c r="E8">
        <v>37</v>
      </c>
      <c r="F8" s="2">
        <f t="shared" ref="F8:F25" si="2">((C8-D8)/E8)*100</f>
        <v>7.2783783783783331</v>
      </c>
      <c r="G8">
        <v>1.2999999999999999E-2</v>
      </c>
      <c r="H8">
        <v>14336.54</v>
      </c>
      <c r="I8">
        <v>2</v>
      </c>
      <c r="J8" s="4">
        <v>9.2999999999999992E-3</v>
      </c>
      <c r="K8" s="2">
        <v>0.7</v>
      </c>
      <c r="L8">
        <f t="shared" ref="L8:L14" si="3">((PI()*I8^2)/4)-(((I8^2)/4)*ACOS(1-((I8*(1-K8))/(I8/2)))-((I8/2)-I8*(1-K8))*SQRT((I8^2)/4-((I8/2)-I8*(1-K8))^2))</f>
        <v>2.3489192284588514</v>
      </c>
      <c r="M8">
        <f t="shared" ref="M8:M14" si="4">2*SQRT(2*(I8/2)*((1-K8)*I8)-((1-K8)*I8)^2)</f>
        <v>1.8330302779823362</v>
      </c>
      <c r="N8">
        <f t="shared" ref="N8:N14" si="5">2*ASIN(M8/(2*(I8/2)))</f>
        <v>2.3185589614548179</v>
      </c>
      <c r="O8">
        <f t="shared" ref="O8:O14" si="6">M8+(I8*PI()-N8*(I8/2))</f>
        <v>5.7976566237071046</v>
      </c>
      <c r="P8" s="1">
        <f t="shared" ref="P8:P14" si="7">L8/O8</f>
        <v>0.40514976669261915</v>
      </c>
      <c r="Q8" s="1">
        <f t="shared" ref="Q8:Q14" si="8">(G8*H8/1000)/((I8^(8/3))*SQRT(J8))</f>
        <v>0.30436840867151033</v>
      </c>
      <c r="R8">
        <f t="shared" ref="R8:R14" si="9">((P8^(2/3))*(J8^(1/2)))/G8</f>
        <v>4.0617063076984152</v>
      </c>
      <c r="S8" t="str">
        <f>IF(R8&gt;=$B$1,"OK","FALHA")</f>
        <v>OK</v>
      </c>
      <c r="T8" t="str">
        <f>IF(R8&lt;=$B$2,"OK","FALHA")</f>
        <v>OK</v>
      </c>
      <c r="U8" s="1">
        <v>671.09799999999996</v>
      </c>
      <c r="V8" s="2">
        <f>X7-U8</f>
        <v>1.8000000000000682</v>
      </c>
      <c r="W8" s="2">
        <f t="shared" si="0"/>
        <v>5.5</v>
      </c>
      <c r="X8" s="1">
        <v>670.755</v>
      </c>
      <c r="Y8" s="2">
        <f t="shared" si="1"/>
        <v>3.1499999999999773</v>
      </c>
    </row>
    <row r="9" spans="1:25" x14ac:dyDescent="0.25">
      <c r="A9" t="str">
        <f t="shared" ref="A9:A25" si="10">B8</f>
        <v>3.1</v>
      </c>
      <c r="B9" t="s">
        <v>43</v>
      </c>
      <c r="C9" s="1">
        <f>D8</f>
        <v>673.90499999999997</v>
      </c>
      <c r="D9" s="1">
        <v>672.375</v>
      </c>
      <c r="E9">
        <v>36.97</v>
      </c>
      <c r="F9" s="2">
        <f t="shared" si="2"/>
        <v>4.1384906681092044</v>
      </c>
      <c r="G9">
        <v>1.2999999999999999E-2</v>
      </c>
      <c r="H9">
        <v>14310.22</v>
      </c>
      <c r="I9">
        <v>2</v>
      </c>
      <c r="J9" s="4">
        <v>4.8999999999999998E-3</v>
      </c>
      <c r="K9" s="2">
        <v>0.7</v>
      </c>
      <c r="L9">
        <f t="shared" si="3"/>
        <v>2.3489192284588514</v>
      </c>
      <c r="M9">
        <f t="shared" si="4"/>
        <v>1.8330302779823362</v>
      </c>
      <c r="N9">
        <f t="shared" si="5"/>
        <v>2.3185589614548179</v>
      </c>
      <c r="O9">
        <f t="shared" si="6"/>
        <v>5.7976566237071046</v>
      </c>
      <c r="P9" s="1">
        <f t="shared" si="7"/>
        <v>0.40514976669261915</v>
      </c>
      <c r="Q9" s="1">
        <f t="shared" si="8"/>
        <v>0.41854770765383209</v>
      </c>
      <c r="R9">
        <f t="shared" si="9"/>
        <v>2.9482552674855906</v>
      </c>
      <c r="S9" t="str">
        <f>IF(R9&gt;=$B$1,"OK","FALHA")</f>
        <v>OK</v>
      </c>
      <c r="T9" t="str">
        <f>IF(R9&lt;=$B$2,"OK","FALHA")</f>
        <v>OK</v>
      </c>
      <c r="U9" s="1">
        <v>669.40499999999997</v>
      </c>
      <c r="V9" s="2">
        <f t="shared" ref="V9:V15" si="11">X8-U9</f>
        <v>1.3500000000000227</v>
      </c>
      <c r="W9" s="2">
        <f t="shared" si="0"/>
        <v>4.5</v>
      </c>
      <c r="X9" s="1">
        <v>669.22500000000002</v>
      </c>
      <c r="Y9" s="2">
        <f t="shared" si="1"/>
        <v>3.1499999999999773</v>
      </c>
    </row>
    <row r="10" spans="1:25" x14ac:dyDescent="0.25">
      <c r="A10" t="str">
        <f t="shared" si="10"/>
        <v>4.1</v>
      </c>
      <c r="B10" t="s">
        <v>47</v>
      </c>
      <c r="C10" s="1">
        <f>D9</f>
        <v>672.375</v>
      </c>
      <c r="D10" s="1">
        <v>672.23599999999999</v>
      </c>
      <c r="E10">
        <v>50</v>
      </c>
      <c r="F10" s="2">
        <f t="shared" si="2"/>
        <v>0.27800000000002001</v>
      </c>
      <c r="G10">
        <v>1.2999999999999999E-2</v>
      </c>
      <c r="H10">
        <v>14341.97</v>
      </c>
      <c r="I10">
        <v>2</v>
      </c>
      <c r="J10" s="4">
        <v>5.0000000000000001E-3</v>
      </c>
      <c r="K10" s="2">
        <v>0.7</v>
      </c>
      <c r="L10">
        <f t="shared" si="3"/>
        <v>2.3489192284588514</v>
      </c>
      <c r="M10">
        <f t="shared" si="4"/>
        <v>1.8330302779823362</v>
      </c>
      <c r="N10">
        <f t="shared" si="5"/>
        <v>2.3185589614548179</v>
      </c>
      <c r="O10">
        <f t="shared" si="6"/>
        <v>5.7976566237071046</v>
      </c>
      <c r="P10" s="1">
        <f t="shared" si="7"/>
        <v>0.40514976669261915</v>
      </c>
      <c r="Q10" s="1">
        <f t="shared" si="8"/>
        <v>0.41526038737973403</v>
      </c>
      <c r="R10">
        <f t="shared" si="9"/>
        <v>2.9781875604400279</v>
      </c>
      <c r="S10" t="str">
        <f>IF(R10&gt;=$B$1,"OK","FALHA")</f>
        <v>OK</v>
      </c>
      <c r="T10" t="str">
        <f>IF(R10&lt;=$B$2,"OK","FALHA")</f>
        <v>OK</v>
      </c>
      <c r="U10" s="1">
        <v>669.22500000000002</v>
      </c>
      <c r="V10" s="2">
        <f t="shared" si="11"/>
        <v>0</v>
      </c>
      <c r="W10" s="2">
        <f t="shared" si="0"/>
        <v>3.1499999999999773</v>
      </c>
      <c r="X10" s="1">
        <v>668.976</v>
      </c>
      <c r="Y10" s="2">
        <f t="shared" si="1"/>
        <v>3.2599999999999909</v>
      </c>
    </row>
    <row r="11" spans="1:25" x14ac:dyDescent="0.25">
      <c r="A11" t="str">
        <f t="shared" si="10"/>
        <v>5.1</v>
      </c>
      <c r="B11" t="s">
        <v>48</v>
      </c>
      <c r="C11" s="1">
        <f t="shared" ref="C11:C25" si="12">D10</f>
        <v>672.23599999999999</v>
      </c>
      <c r="D11" s="1">
        <v>672.51099999999997</v>
      </c>
      <c r="E11">
        <v>50</v>
      </c>
      <c r="F11" s="2">
        <f t="shared" si="2"/>
        <v>-0.54999999999995453</v>
      </c>
      <c r="G11">
        <v>1.2999999999999999E-2</v>
      </c>
      <c r="H11">
        <v>14321.48</v>
      </c>
      <c r="I11">
        <v>2</v>
      </c>
      <c r="J11" s="4">
        <v>5.3E-3</v>
      </c>
      <c r="K11" s="2">
        <v>0.7</v>
      </c>
      <c r="L11">
        <f t="shared" si="3"/>
        <v>2.3489192284588514</v>
      </c>
      <c r="M11">
        <f t="shared" si="4"/>
        <v>1.8330302779823362</v>
      </c>
      <c r="N11">
        <f t="shared" si="5"/>
        <v>2.3185589614548179</v>
      </c>
      <c r="O11">
        <f t="shared" si="6"/>
        <v>5.7976566237071046</v>
      </c>
      <c r="P11" s="1">
        <f t="shared" si="7"/>
        <v>0.40514976669261915</v>
      </c>
      <c r="Q11" s="1">
        <f t="shared" si="8"/>
        <v>0.40276030701614152</v>
      </c>
      <c r="R11">
        <f t="shared" si="9"/>
        <v>3.0662317612778902</v>
      </c>
      <c r="S11" t="str">
        <f t="shared" ref="S11:S12" si="13">IF(R11&gt;=$B$1,"OK","FALHA")</f>
        <v>OK</v>
      </c>
      <c r="T11" t="str">
        <f t="shared" ref="T11:T12" si="14">IF(R11&lt;=$B$2,"OK","FALHA")</f>
        <v>OK</v>
      </c>
      <c r="U11" s="1">
        <v>668.97500000000002</v>
      </c>
      <c r="V11" s="2">
        <f t="shared" si="11"/>
        <v>9.9999999997635314E-4</v>
      </c>
      <c r="W11" s="2">
        <f t="shared" si="0"/>
        <v>3.2609999999999673</v>
      </c>
      <c r="X11" s="1">
        <v>668.71100000000001</v>
      </c>
      <c r="Y11" s="2">
        <f t="shared" si="1"/>
        <v>3.7999999999999545</v>
      </c>
    </row>
    <row r="12" spans="1:25" x14ac:dyDescent="0.25">
      <c r="A12" t="str">
        <f t="shared" si="10"/>
        <v>6.1</v>
      </c>
      <c r="B12" t="s">
        <v>49</v>
      </c>
      <c r="C12" s="1">
        <f t="shared" si="12"/>
        <v>672.51099999999997</v>
      </c>
      <c r="D12" s="1">
        <v>672.17</v>
      </c>
      <c r="E12">
        <v>50</v>
      </c>
      <c r="F12" s="2">
        <f t="shared" si="2"/>
        <v>0.68200000000001637</v>
      </c>
      <c r="G12">
        <v>1.2999999999999999E-2</v>
      </c>
      <c r="H12">
        <v>14350.6</v>
      </c>
      <c r="I12">
        <v>2</v>
      </c>
      <c r="J12" s="4">
        <v>6.7999999999999996E-3</v>
      </c>
      <c r="K12" s="2">
        <v>0.7</v>
      </c>
      <c r="L12">
        <f t="shared" si="3"/>
        <v>2.3489192284588514</v>
      </c>
      <c r="M12">
        <f t="shared" si="4"/>
        <v>1.8330302779823362</v>
      </c>
      <c r="N12">
        <f t="shared" si="5"/>
        <v>2.3185589614548179</v>
      </c>
      <c r="O12">
        <f t="shared" si="6"/>
        <v>5.7976566237071046</v>
      </c>
      <c r="P12" s="1">
        <f t="shared" si="7"/>
        <v>0.40514976669261915</v>
      </c>
      <c r="Q12" s="1">
        <f t="shared" si="8"/>
        <v>0.35629711039549605</v>
      </c>
      <c r="R12">
        <f t="shared" si="9"/>
        <v>3.473133679750497</v>
      </c>
      <c r="S12" t="str">
        <f t="shared" si="13"/>
        <v>OK</v>
      </c>
      <c r="T12" t="str">
        <f t="shared" si="14"/>
        <v>OK</v>
      </c>
      <c r="U12" s="1">
        <v>668.71100000000001</v>
      </c>
      <c r="V12" s="2">
        <f t="shared" si="11"/>
        <v>0</v>
      </c>
      <c r="W12" s="2">
        <f t="shared" si="0"/>
        <v>3.7999999999999545</v>
      </c>
      <c r="X12" s="1">
        <v>668.37</v>
      </c>
      <c r="Y12" s="2">
        <f t="shared" si="1"/>
        <v>3.7999999999999545</v>
      </c>
    </row>
    <row r="13" spans="1:25" x14ac:dyDescent="0.25">
      <c r="A13" t="str">
        <f t="shared" si="10"/>
        <v>7.1</v>
      </c>
      <c r="B13" t="s">
        <v>50</v>
      </c>
      <c r="C13" s="1">
        <f t="shared" si="12"/>
        <v>672.17</v>
      </c>
      <c r="D13" s="1">
        <v>672.93299999999999</v>
      </c>
      <c r="E13">
        <v>50</v>
      </c>
      <c r="F13" s="2">
        <f t="shared" si="2"/>
        <v>-1.5260000000000673</v>
      </c>
      <c r="G13">
        <v>1.2999999999999999E-2</v>
      </c>
      <c r="H13">
        <v>14388.94</v>
      </c>
      <c r="I13">
        <v>2</v>
      </c>
      <c r="J13" s="4">
        <v>5.7000000000000002E-3</v>
      </c>
      <c r="K13" s="2">
        <v>0.7</v>
      </c>
      <c r="L13">
        <f t="shared" si="3"/>
        <v>2.3489192284588514</v>
      </c>
      <c r="M13">
        <f t="shared" si="4"/>
        <v>1.8330302779823362</v>
      </c>
      <c r="N13">
        <f t="shared" si="5"/>
        <v>2.3185589614548179</v>
      </c>
      <c r="O13">
        <f t="shared" si="6"/>
        <v>5.7976566237071046</v>
      </c>
      <c r="P13" s="1">
        <f t="shared" si="7"/>
        <v>0.40514976669261915</v>
      </c>
      <c r="Q13" s="1">
        <f t="shared" si="8"/>
        <v>0.39020072412242685</v>
      </c>
      <c r="R13">
        <f t="shared" si="9"/>
        <v>3.1798341632044411</v>
      </c>
      <c r="S13" t="str">
        <f t="shared" ref="S13" si="15">IF(R13&gt;=$B$1,"OK","FALHA")</f>
        <v>OK</v>
      </c>
      <c r="T13" t="str">
        <f t="shared" ref="T13" si="16">IF(R13&lt;=$B$2,"OK","FALHA")</f>
        <v>OK</v>
      </c>
      <c r="U13" s="1">
        <v>668.37</v>
      </c>
      <c r="V13" s="2">
        <f t="shared" si="11"/>
        <v>0</v>
      </c>
      <c r="W13" s="2">
        <f t="shared" si="0"/>
        <v>3.7999999999999545</v>
      </c>
      <c r="X13" s="1">
        <v>668.08299999999997</v>
      </c>
      <c r="Y13" s="2">
        <f t="shared" si="1"/>
        <v>4.8500000000000227</v>
      </c>
    </row>
    <row r="14" spans="1:25" x14ac:dyDescent="0.25">
      <c r="A14" t="str">
        <f t="shared" si="10"/>
        <v>8.1</v>
      </c>
      <c r="B14" t="s">
        <v>3</v>
      </c>
      <c r="C14" s="1">
        <f t="shared" si="12"/>
        <v>672.93299999999999</v>
      </c>
      <c r="D14" s="1">
        <v>673.55200000000002</v>
      </c>
      <c r="E14">
        <v>50</v>
      </c>
      <c r="F14" s="2">
        <f t="shared" si="2"/>
        <v>-1.2380000000000564</v>
      </c>
      <c r="G14">
        <v>1.2999999999999999E-2</v>
      </c>
      <c r="H14">
        <v>14420.34</v>
      </c>
      <c r="I14">
        <v>2</v>
      </c>
      <c r="J14" s="4">
        <v>5.5999999999999999E-3</v>
      </c>
      <c r="K14" s="2">
        <v>0.7</v>
      </c>
      <c r="L14">
        <f t="shared" si="3"/>
        <v>2.3489192284588514</v>
      </c>
      <c r="M14">
        <f t="shared" si="4"/>
        <v>1.8330302779823362</v>
      </c>
      <c r="N14">
        <f t="shared" si="5"/>
        <v>2.3185589614548179</v>
      </c>
      <c r="O14">
        <f t="shared" si="6"/>
        <v>5.7976566237071046</v>
      </c>
      <c r="P14" s="1">
        <f t="shared" si="7"/>
        <v>0.40514976669261915</v>
      </c>
      <c r="Q14" s="1">
        <f t="shared" si="8"/>
        <v>0.39452832069022103</v>
      </c>
      <c r="R14">
        <f t="shared" si="9"/>
        <v>3.151817457052184</v>
      </c>
      <c r="S14" t="str">
        <f t="shared" ref="S14" si="17">IF(R14&gt;=$B$1,"OK","FALHA")</f>
        <v>OK</v>
      </c>
      <c r="T14" t="str">
        <f t="shared" ref="T14" si="18">IF(R14&lt;=$B$2,"OK","FALHA")</f>
        <v>OK</v>
      </c>
      <c r="U14" s="1">
        <v>668.08299999999997</v>
      </c>
      <c r="V14" s="2">
        <f t="shared" si="11"/>
        <v>0</v>
      </c>
      <c r="W14" s="2">
        <f t="shared" si="0"/>
        <v>4.8500000000000227</v>
      </c>
      <c r="X14" s="1">
        <v>667.80200000000002</v>
      </c>
      <c r="Y14" s="2">
        <f t="shared" si="1"/>
        <v>5.75</v>
      </c>
    </row>
    <row r="15" spans="1:25" s="5" customFormat="1" x14ac:dyDescent="0.25">
      <c r="A15" s="5" t="str">
        <f t="shared" si="10"/>
        <v>9.1</v>
      </c>
      <c r="B15" s="5" t="s">
        <v>4</v>
      </c>
      <c r="C15" s="6">
        <f t="shared" si="12"/>
        <v>673.55200000000002</v>
      </c>
      <c r="D15" s="6">
        <v>673.63</v>
      </c>
      <c r="E15" s="5">
        <v>40.92</v>
      </c>
      <c r="F15" s="7">
        <f t="shared" si="2"/>
        <v>-0.19061583577706387</v>
      </c>
      <c r="G15" s="5">
        <v>1.2999999999999999E-2</v>
      </c>
      <c r="H15" s="5">
        <f>H14+50</f>
        <v>14470.34</v>
      </c>
      <c r="I15" s="5">
        <v>2</v>
      </c>
      <c r="J15" s="8">
        <v>0.01</v>
      </c>
      <c r="K15" s="7">
        <v>0.68</v>
      </c>
      <c r="L15" s="5">
        <f t="shared" ref="L15:L22" si="19">((PI()*I15^2)/4)-(((I15^2)/4)*ACOS(1-((I15*(1-K15))/(I15/2)))-((I15/2)-I15*(1-K15))*SQRT((I15^2)/4-((I15/2)-I15*(1-K15))^2))</f>
        <v>2.2749270493746261</v>
      </c>
      <c r="M15" s="5">
        <f t="shared" ref="M15:M22" si="20">2*SQRT(2*(I15/2)*((1-K15)*I15)-((1-K15)*I15)^2)</f>
        <v>1.865904606350496</v>
      </c>
      <c r="N15" s="5">
        <f t="shared" ref="N15:N22" si="21">2*ASIN(M15/(2*(I15/2)))</f>
        <v>2.4050568667165129</v>
      </c>
      <c r="O15" s="5">
        <f t="shared" ref="O15:O22" si="22">M15+(I15*PI()-N15*(I15/2))</f>
        <v>5.7440330468135699</v>
      </c>
      <c r="P15" s="6">
        <f t="shared" ref="P15:P22" si="23">L15/O15</f>
        <v>0.39605048070477472</v>
      </c>
      <c r="Q15" s="6">
        <f t="shared" ref="Q15:Q22" si="24">(G15*H15/1000)/((I15^(8/3))*SQRT(J15))</f>
        <v>0.29626164693345641</v>
      </c>
      <c r="R15" s="5">
        <f t="shared" ref="R15:R22" si="25">((P15^(2/3))*(J15^(1/2)))/G15</f>
        <v>4.1484928335599411</v>
      </c>
      <c r="S15" s="5" t="str">
        <f t="shared" ref="S15:S22" si="26">IF(R15&gt;=$B$1,"OK","FALHA")</f>
        <v>OK</v>
      </c>
      <c r="T15" s="5" t="str">
        <f t="shared" ref="T15:T22" si="27">IF(R15&lt;=$B$2,"OK","FALHA")</f>
        <v>OK</v>
      </c>
      <c r="U15" s="6">
        <v>666.75199999999995</v>
      </c>
      <c r="V15" s="7">
        <f t="shared" si="11"/>
        <v>1.0500000000000682</v>
      </c>
      <c r="W15" s="7">
        <f t="shared" si="0"/>
        <v>6.8000000000000682</v>
      </c>
      <c r="X15" s="6">
        <f>U15-(J15)*E15</f>
        <v>666.3427999999999</v>
      </c>
      <c r="Y15" s="7">
        <f t="shared" si="1"/>
        <v>7.287200000000098</v>
      </c>
    </row>
    <row r="16" spans="1:25" x14ac:dyDescent="0.25">
      <c r="A16" t="str">
        <f t="shared" si="10"/>
        <v>1.2</v>
      </c>
      <c r="B16" t="s">
        <v>13</v>
      </c>
      <c r="C16" s="1">
        <f t="shared" si="12"/>
        <v>673.63</v>
      </c>
      <c r="D16" s="1">
        <v>672.72500000000002</v>
      </c>
      <c r="E16">
        <v>40.92</v>
      </c>
      <c r="F16" s="2">
        <f t="shared" si="2"/>
        <v>2.2116324535678706</v>
      </c>
      <c r="G16">
        <v>1.2999999999999999E-2</v>
      </c>
      <c r="H16">
        <f t="shared" ref="H16:H25" si="28">H15+50</f>
        <v>14520.34</v>
      </c>
      <c r="I16">
        <v>2</v>
      </c>
      <c r="J16" s="4">
        <v>0.01</v>
      </c>
      <c r="K16" s="2">
        <v>0.68</v>
      </c>
      <c r="L16">
        <f t="shared" si="19"/>
        <v>2.2749270493746261</v>
      </c>
      <c r="M16">
        <f t="shared" si="20"/>
        <v>1.865904606350496</v>
      </c>
      <c r="N16">
        <f t="shared" si="21"/>
        <v>2.4050568667165129</v>
      </c>
      <c r="O16">
        <f t="shared" si="22"/>
        <v>5.7440330468135699</v>
      </c>
      <c r="P16" s="1">
        <f t="shared" si="23"/>
        <v>0.39605048070477472</v>
      </c>
      <c r="Q16" s="1">
        <f t="shared" si="24"/>
        <v>0.29728533278649599</v>
      </c>
      <c r="R16">
        <f t="shared" si="25"/>
        <v>4.1484928335599411</v>
      </c>
      <c r="S16" t="str">
        <f t="shared" si="26"/>
        <v>OK</v>
      </c>
      <c r="T16" t="str">
        <f t="shared" si="27"/>
        <v>OK</v>
      </c>
      <c r="U16" s="1">
        <f t="shared" ref="U16" si="29">X15-V16</f>
        <v>666.3427999999999</v>
      </c>
      <c r="W16" s="2">
        <f t="shared" si="0"/>
        <v>7.287200000000098</v>
      </c>
      <c r="X16" s="1">
        <f t="shared" ref="X16:X25" si="30">U16-(J16)*E16</f>
        <v>665.93359999999984</v>
      </c>
      <c r="Y16" s="2">
        <f t="shared" si="1"/>
        <v>6.7914000000001806</v>
      </c>
    </row>
    <row r="17" spans="1:25" x14ac:dyDescent="0.25">
      <c r="A17" t="str">
        <f t="shared" si="10"/>
        <v>2.2</v>
      </c>
      <c r="B17" t="s">
        <v>15</v>
      </c>
      <c r="C17" s="1">
        <f t="shared" si="12"/>
        <v>672.72500000000002</v>
      </c>
      <c r="D17" s="1">
        <v>671.14200000000005</v>
      </c>
      <c r="E17">
        <v>40.92</v>
      </c>
      <c r="F17" s="2">
        <f t="shared" si="2"/>
        <v>3.8685239491690373</v>
      </c>
      <c r="G17">
        <v>1.2999999999999999E-2</v>
      </c>
      <c r="H17">
        <f t="shared" si="28"/>
        <v>14570.34</v>
      </c>
      <c r="I17">
        <v>2</v>
      </c>
      <c r="J17" s="4">
        <v>0.01</v>
      </c>
      <c r="K17" s="2">
        <v>0.68</v>
      </c>
      <c r="L17">
        <f t="shared" si="19"/>
        <v>2.2749270493746261</v>
      </c>
      <c r="M17">
        <f t="shared" si="20"/>
        <v>1.865904606350496</v>
      </c>
      <c r="N17">
        <f t="shared" si="21"/>
        <v>2.4050568667165129</v>
      </c>
      <c r="O17">
        <f t="shared" si="22"/>
        <v>5.7440330468135699</v>
      </c>
      <c r="P17" s="1">
        <f t="shared" si="23"/>
        <v>0.39605048070477472</v>
      </c>
      <c r="Q17" s="1">
        <f t="shared" si="24"/>
        <v>0.29830901863953557</v>
      </c>
      <c r="R17">
        <f t="shared" si="25"/>
        <v>4.1484928335599411</v>
      </c>
      <c r="S17" t="str">
        <f t="shared" si="26"/>
        <v>OK</v>
      </c>
      <c r="T17" t="str">
        <f t="shared" si="27"/>
        <v>OK</v>
      </c>
      <c r="U17" s="1">
        <f t="shared" ref="U17" si="31">X16-V17</f>
        <v>665.93359999999984</v>
      </c>
      <c r="W17" s="2">
        <f t="shared" si="0"/>
        <v>6.7914000000001806</v>
      </c>
      <c r="X17" s="1">
        <f t="shared" si="30"/>
        <v>665.52439999999979</v>
      </c>
      <c r="Y17" s="2">
        <f t="shared" si="1"/>
        <v>5.6176000000002659</v>
      </c>
    </row>
    <row r="18" spans="1:25" x14ac:dyDescent="0.25">
      <c r="A18" t="str">
        <f t="shared" si="10"/>
        <v>3.2</v>
      </c>
      <c r="B18" t="s">
        <v>16</v>
      </c>
      <c r="C18" s="1">
        <f t="shared" si="12"/>
        <v>671.14200000000005</v>
      </c>
      <c r="D18" s="1">
        <v>669.97699999999998</v>
      </c>
      <c r="E18">
        <v>20.45</v>
      </c>
      <c r="F18" s="2">
        <f t="shared" si="2"/>
        <v>5.6968215158927986</v>
      </c>
      <c r="G18">
        <v>1.2999999999999999E-2</v>
      </c>
      <c r="H18">
        <f t="shared" si="28"/>
        <v>14620.34</v>
      </c>
      <c r="I18">
        <v>2</v>
      </c>
      <c r="J18" s="4">
        <v>0.01</v>
      </c>
      <c r="K18" s="2">
        <v>0.68</v>
      </c>
      <c r="L18">
        <f t="shared" si="19"/>
        <v>2.2749270493746261</v>
      </c>
      <c r="M18">
        <f t="shared" si="20"/>
        <v>1.865904606350496</v>
      </c>
      <c r="N18">
        <f t="shared" si="21"/>
        <v>2.4050568667165129</v>
      </c>
      <c r="O18">
        <f t="shared" si="22"/>
        <v>5.7440330468135699</v>
      </c>
      <c r="P18" s="1">
        <f t="shared" si="23"/>
        <v>0.39605048070477472</v>
      </c>
      <c r="Q18" s="1">
        <f t="shared" si="24"/>
        <v>0.29933270449257515</v>
      </c>
      <c r="R18">
        <f t="shared" si="25"/>
        <v>4.1484928335599411</v>
      </c>
      <c r="S18" t="str">
        <f t="shared" si="26"/>
        <v>OK</v>
      </c>
      <c r="T18" t="str">
        <f t="shared" si="27"/>
        <v>OK</v>
      </c>
      <c r="U18" s="1">
        <f t="shared" ref="U18:U25" si="32">X17-V18</f>
        <v>665.12439999999981</v>
      </c>
      <c r="V18" s="2">
        <v>0.4</v>
      </c>
      <c r="W18" s="2">
        <f t="shared" ref="W18:W25" si="33">C18-U18</f>
        <v>6.0176000000002432</v>
      </c>
      <c r="X18" s="1">
        <f t="shared" si="30"/>
        <v>664.91989999999976</v>
      </c>
      <c r="Y18" s="2">
        <f t="shared" ref="Y18:Y25" si="34">D18-X18</f>
        <v>5.0571000000002186</v>
      </c>
    </row>
    <row r="19" spans="1:25" x14ac:dyDescent="0.25">
      <c r="A19" t="str">
        <f t="shared" si="10"/>
        <v>4.2</v>
      </c>
      <c r="B19" t="s">
        <v>28</v>
      </c>
      <c r="C19" s="1">
        <f t="shared" si="12"/>
        <v>669.97699999999998</v>
      </c>
      <c r="D19" s="1">
        <v>668.84400000000005</v>
      </c>
      <c r="E19">
        <v>20.45</v>
      </c>
      <c r="F19" s="2">
        <f t="shared" si="2"/>
        <v>5.5403422982881398</v>
      </c>
      <c r="G19">
        <v>1.2999999999999999E-2</v>
      </c>
      <c r="H19">
        <f t="shared" si="28"/>
        <v>14670.34</v>
      </c>
      <c r="I19">
        <v>2</v>
      </c>
      <c r="J19" s="4">
        <v>0.01</v>
      </c>
      <c r="K19" s="2">
        <v>0.68</v>
      </c>
      <c r="L19">
        <f t="shared" si="19"/>
        <v>2.2749270493746261</v>
      </c>
      <c r="M19">
        <f t="shared" si="20"/>
        <v>1.865904606350496</v>
      </c>
      <c r="N19">
        <f t="shared" si="21"/>
        <v>2.4050568667165129</v>
      </c>
      <c r="O19">
        <f t="shared" si="22"/>
        <v>5.7440330468135699</v>
      </c>
      <c r="P19" s="1">
        <f t="shared" si="23"/>
        <v>0.39605048070477472</v>
      </c>
      <c r="Q19" s="1">
        <f t="shared" si="24"/>
        <v>0.30035639034561473</v>
      </c>
      <c r="R19">
        <f t="shared" si="25"/>
        <v>4.1484928335599411</v>
      </c>
      <c r="S19" t="str">
        <f t="shared" si="26"/>
        <v>OK</v>
      </c>
      <c r="T19" t="str">
        <f t="shared" si="27"/>
        <v>OK</v>
      </c>
      <c r="U19" s="1">
        <f t="shared" si="32"/>
        <v>663.41989999999976</v>
      </c>
      <c r="V19" s="2">
        <v>1.5</v>
      </c>
      <c r="W19" s="2">
        <f t="shared" si="33"/>
        <v>6.5571000000002186</v>
      </c>
      <c r="X19" s="1">
        <f t="shared" si="30"/>
        <v>663.2153999999997</v>
      </c>
      <c r="Y19" s="2">
        <f t="shared" si="34"/>
        <v>5.6286000000003469</v>
      </c>
    </row>
    <row r="20" spans="1:25" x14ac:dyDescent="0.25">
      <c r="A20" t="str">
        <f t="shared" si="10"/>
        <v>5.2</v>
      </c>
      <c r="B20" t="s">
        <v>29</v>
      </c>
      <c r="C20" s="1">
        <f t="shared" si="12"/>
        <v>668.84400000000005</v>
      </c>
      <c r="D20" s="1">
        <v>666.01</v>
      </c>
      <c r="E20">
        <v>19.7</v>
      </c>
      <c r="F20" s="2">
        <f t="shared" si="2"/>
        <v>14.385786802030761</v>
      </c>
      <c r="G20">
        <v>1.2999999999999999E-2</v>
      </c>
      <c r="H20">
        <f t="shared" si="28"/>
        <v>14720.34</v>
      </c>
      <c r="I20">
        <v>2</v>
      </c>
      <c r="J20" s="4">
        <v>0.01</v>
      </c>
      <c r="K20" s="2">
        <v>0.68</v>
      </c>
      <c r="L20">
        <f t="shared" si="19"/>
        <v>2.2749270493746261</v>
      </c>
      <c r="M20">
        <f t="shared" si="20"/>
        <v>1.865904606350496</v>
      </c>
      <c r="N20">
        <f t="shared" si="21"/>
        <v>2.4050568667165129</v>
      </c>
      <c r="O20">
        <f t="shared" si="22"/>
        <v>5.7440330468135699</v>
      </c>
      <c r="P20" s="1">
        <f t="shared" si="23"/>
        <v>0.39605048070477472</v>
      </c>
      <c r="Q20" s="1">
        <f t="shared" si="24"/>
        <v>0.30138007619865437</v>
      </c>
      <c r="R20">
        <f t="shared" si="25"/>
        <v>4.1484928335599411</v>
      </c>
      <c r="S20" t="str">
        <f t="shared" si="26"/>
        <v>OK</v>
      </c>
      <c r="T20" t="str">
        <f t="shared" si="27"/>
        <v>OK</v>
      </c>
      <c r="U20" s="1">
        <f t="shared" si="32"/>
        <v>661.7153999999997</v>
      </c>
      <c r="V20" s="2">
        <v>1.5</v>
      </c>
      <c r="W20" s="2">
        <f t="shared" si="33"/>
        <v>7.1286000000003469</v>
      </c>
      <c r="X20" s="1">
        <f t="shared" si="30"/>
        <v>661.5183999999997</v>
      </c>
      <c r="Y20" s="2">
        <f t="shared" si="34"/>
        <v>4.4916000000002896</v>
      </c>
    </row>
    <row r="21" spans="1:25" x14ac:dyDescent="0.25">
      <c r="A21" t="str">
        <f t="shared" si="10"/>
        <v>6.2</v>
      </c>
      <c r="B21" t="s">
        <v>51</v>
      </c>
      <c r="C21" s="1">
        <f t="shared" si="12"/>
        <v>666.01</v>
      </c>
      <c r="D21" s="1">
        <v>663.24599999999998</v>
      </c>
      <c r="E21">
        <v>19.7</v>
      </c>
      <c r="F21" s="2">
        <f t="shared" si="2"/>
        <v>14.030456852791929</v>
      </c>
      <c r="G21">
        <v>1.2999999999999999E-2</v>
      </c>
      <c r="H21">
        <f t="shared" si="28"/>
        <v>14770.34</v>
      </c>
      <c r="I21">
        <v>2</v>
      </c>
      <c r="J21" s="4">
        <v>0.01</v>
      </c>
      <c r="K21" s="2">
        <v>0.68</v>
      </c>
      <c r="L21">
        <f t="shared" si="19"/>
        <v>2.2749270493746261</v>
      </c>
      <c r="M21">
        <f t="shared" si="20"/>
        <v>1.865904606350496</v>
      </c>
      <c r="N21">
        <f t="shared" si="21"/>
        <v>2.4050568667165129</v>
      </c>
      <c r="O21">
        <f t="shared" si="22"/>
        <v>5.7440330468135699</v>
      </c>
      <c r="P21" s="1">
        <f t="shared" si="23"/>
        <v>0.39605048070477472</v>
      </c>
      <c r="Q21" s="1">
        <f t="shared" si="24"/>
        <v>0.30240376205169389</v>
      </c>
      <c r="R21">
        <f t="shared" si="25"/>
        <v>4.1484928335599411</v>
      </c>
      <c r="S21" t="str">
        <f t="shared" si="26"/>
        <v>OK</v>
      </c>
      <c r="T21" t="str">
        <f t="shared" si="27"/>
        <v>OK</v>
      </c>
      <c r="U21" s="1">
        <f t="shared" si="32"/>
        <v>660.0183999999997</v>
      </c>
      <c r="V21" s="2">
        <v>1.5</v>
      </c>
      <c r="W21" s="2">
        <f t="shared" si="33"/>
        <v>5.9916000000002896</v>
      </c>
      <c r="X21" s="1">
        <f t="shared" si="30"/>
        <v>659.8213999999997</v>
      </c>
      <c r="Y21" s="2">
        <f t="shared" si="34"/>
        <v>3.4246000000002823</v>
      </c>
    </row>
    <row r="22" spans="1:25" x14ac:dyDescent="0.25">
      <c r="A22" t="str">
        <f t="shared" si="10"/>
        <v>7.2</v>
      </c>
      <c r="B22" t="s">
        <v>52</v>
      </c>
      <c r="C22" s="1">
        <f t="shared" si="12"/>
        <v>663.24599999999998</v>
      </c>
      <c r="D22" s="1">
        <v>661.27800000000002</v>
      </c>
      <c r="E22">
        <v>19.7</v>
      </c>
      <c r="F22" s="2">
        <f t="shared" si="2"/>
        <v>9.9898477157358432</v>
      </c>
      <c r="G22">
        <v>1.2999999999999999E-2</v>
      </c>
      <c r="H22">
        <f t="shared" si="28"/>
        <v>14820.34</v>
      </c>
      <c r="I22">
        <v>2</v>
      </c>
      <c r="J22" s="4">
        <v>0.01</v>
      </c>
      <c r="K22" s="2">
        <v>0.68</v>
      </c>
      <c r="L22">
        <f t="shared" si="19"/>
        <v>2.2749270493746261</v>
      </c>
      <c r="M22">
        <f t="shared" si="20"/>
        <v>1.865904606350496</v>
      </c>
      <c r="N22">
        <f t="shared" si="21"/>
        <v>2.4050568667165129</v>
      </c>
      <c r="O22">
        <f t="shared" si="22"/>
        <v>5.7440330468135699</v>
      </c>
      <c r="P22" s="1">
        <f t="shared" si="23"/>
        <v>0.39605048070477472</v>
      </c>
      <c r="Q22" s="1">
        <f t="shared" si="24"/>
        <v>0.30342744790473353</v>
      </c>
      <c r="R22">
        <f t="shared" si="25"/>
        <v>4.1484928335599411</v>
      </c>
      <c r="S22" t="str">
        <f t="shared" si="26"/>
        <v>OK</v>
      </c>
      <c r="T22" t="str">
        <f t="shared" si="27"/>
        <v>OK</v>
      </c>
      <c r="U22" s="1">
        <f t="shared" si="32"/>
        <v>658.3213999999997</v>
      </c>
      <c r="V22" s="2">
        <v>1.5</v>
      </c>
      <c r="W22" s="2">
        <f t="shared" si="33"/>
        <v>4.9246000000002823</v>
      </c>
      <c r="X22" s="1">
        <f t="shared" si="30"/>
        <v>658.1243999999997</v>
      </c>
      <c r="Y22" s="2">
        <f t="shared" si="34"/>
        <v>3.1536000000003241</v>
      </c>
    </row>
    <row r="23" spans="1:25" x14ac:dyDescent="0.25">
      <c r="A23" t="str">
        <f t="shared" si="10"/>
        <v>8.2</v>
      </c>
      <c r="B23" t="s">
        <v>53</v>
      </c>
      <c r="C23" s="1">
        <f t="shared" si="12"/>
        <v>661.27800000000002</v>
      </c>
      <c r="D23" s="1">
        <v>660.93100000000004</v>
      </c>
      <c r="E23">
        <v>19.7</v>
      </c>
      <c r="F23" s="2">
        <f t="shared" si="2"/>
        <v>1.7614213197968527</v>
      </c>
      <c r="G23">
        <v>1.2999999999999999E-2</v>
      </c>
      <c r="H23">
        <f t="shared" si="28"/>
        <v>14870.34</v>
      </c>
      <c r="I23">
        <v>2</v>
      </c>
      <c r="J23" s="4">
        <v>0.01</v>
      </c>
      <c r="K23" s="2">
        <v>0.68</v>
      </c>
      <c r="L23">
        <f t="shared" ref="L23:L25" si="35">((PI()*I23^2)/4)-(((I23^2)/4)*ACOS(1-((I23*(1-K23))/(I23/2)))-((I23/2)-I23*(1-K23))*SQRT((I23^2)/4-((I23/2)-I23*(1-K23))^2))</f>
        <v>2.2749270493746261</v>
      </c>
      <c r="M23">
        <f t="shared" ref="M23:M25" si="36">2*SQRT(2*(I23/2)*((1-K23)*I23)-((1-K23)*I23)^2)</f>
        <v>1.865904606350496</v>
      </c>
      <c r="N23">
        <f t="shared" ref="N23:N25" si="37">2*ASIN(M23/(2*(I23/2)))</f>
        <v>2.4050568667165129</v>
      </c>
      <c r="O23">
        <f t="shared" ref="O23:O25" si="38">M23+(I23*PI()-N23*(I23/2))</f>
        <v>5.7440330468135699</v>
      </c>
      <c r="P23" s="1">
        <f t="shared" ref="P23:P25" si="39">L23/O23</f>
        <v>0.39605048070477472</v>
      </c>
      <c r="Q23" s="1">
        <f t="shared" ref="Q23:Q25" si="40">(G23*H23/1000)/((I23^(8/3))*SQRT(J23))</f>
        <v>0.30445113375777305</v>
      </c>
      <c r="R23">
        <f t="shared" ref="R23:R25" si="41">((P23^(2/3))*(J23^(1/2)))/G23</f>
        <v>4.1484928335599411</v>
      </c>
      <c r="S23" t="str">
        <f t="shared" ref="S23:S25" si="42">IF(R23&gt;=$B$1,"OK","FALHA")</f>
        <v>OK</v>
      </c>
      <c r="T23" t="str">
        <f t="shared" ref="T23:T25" si="43">IF(R23&lt;=$B$2,"OK","FALHA")</f>
        <v>OK</v>
      </c>
      <c r="U23" s="1">
        <f t="shared" si="32"/>
        <v>657.92439999999965</v>
      </c>
      <c r="V23" s="2">
        <v>0.2</v>
      </c>
      <c r="W23" s="2">
        <f t="shared" si="33"/>
        <v>3.3536000000003696</v>
      </c>
      <c r="X23" s="1">
        <f t="shared" si="30"/>
        <v>657.72739999999965</v>
      </c>
      <c r="Y23" s="2">
        <f t="shared" si="34"/>
        <v>3.2036000000003924</v>
      </c>
    </row>
    <row r="24" spans="1:25" x14ac:dyDescent="0.25">
      <c r="A24" t="str">
        <f t="shared" si="10"/>
        <v>9.2</v>
      </c>
      <c r="B24" t="s">
        <v>54</v>
      </c>
      <c r="C24" s="1">
        <f t="shared" si="12"/>
        <v>660.93100000000004</v>
      </c>
      <c r="D24" s="1">
        <v>660.76400000000001</v>
      </c>
      <c r="E24">
        <v>20</v>
      </c>
      <c r="F24" s="2">
        <f t="shared" si="2"/>
        <v>0.83500000000015007</v>
      </c>
      <c r="G24">
        <v>1.2999999999999999E-2</v>
      </c>
      <c r="H24">
        <f t="shared" si="28"/>
        <v>14920.34</v>
      </c>
      <c r="I24">
        <v>2</v>
      </c>
      <c r="J24" s="4">
        <v>0.01</v>
      </c>
      <c r="K24" s="2">
        <v>0.68</v>
      </c>
      <c r="L24">
        <f t="shared" si="35"/>
        <v>2.2749270493746261</v>
      </c>
      <c r="M24">
        <f t="shared" si="36"/>
        <v>1.865904606350496</v>
      </c>
      <c r="N24">
        <f t="shared" si="37"/>
        <v>2.4050568667165129</v>
      </c>
      <c r="O24">
        <f t="shared" si="38"/>
        <v>5.7440330468135699</v>
      </c>
      <c r="P24" s="1">
        <f t="shared" si="39"/>
        <v>0.39605048070477472</v>
      </c>
      <c r="Q24" s="1">
        <f t="shared" si="40"/>
        <v>0.30547481961081269</v>
      </c>
      <c r="R24">
        <f t="shared" si="41"/>
        <v>4.1484928335599411</v>
      </c>
      <c r="S24" t="str">
        <f t="shared" si="42"/>
        <v>OK</v>
      </c>
      <c r="T24" t="str">
        <f t="shared" si="43"/>
        <v>OK</v>
      </c>
      <c r="U24" s="1">
        <f t="shared" si="32"/>
        <v>657.22739999999965</v>
      </c>
      <c r="V24" s="2">
        <v>0.5</v>
      </c>
      <c r="W24" s="2">
        <f t="shared" si="33"/>
        <v>3.7036000000003924</v>
      </c>
      <c r="X24" s="1">
        <f t="shared" si="30"/>
        <v>657.0273999999996</v>
      </c>
      <c r="Y24" s="2">
        <f t="shared" si="34"/>
        <v>3.7366000000004078</v>
      </c>
    </row>
    <row r="25" spans="1:25" x14ac:dyDescent="0.25">
      <c r="A25" t="str">
        <f t="shared" si="10"/>
        <v>10.2</v>
      </c>
      <c r="B25" t="s">
        <v>55</v>
      </c>
      <c r="C25" s="1">
        <f t="shared" si="12"/>
        <v>660.76400000000001</v>
      </c>
      <c r="D25" s="1">
        <v>658.53</v>
      </c>
      <c r="E25">
        <v>20</v>
      </c>
      <c r="F25" s="2">
        <f t="shared" si="2"/>
        <v>11.170000000000186</v>
      </c>
      <c r="G25">
        <v>1.2999999999999999E-2</v>
      </c>
      <c r="H25">
        <f t="shared" si="28"/>
        <v>14970.34</v>
      </c>
      <c r="I25">
        <v>2</v>
      </c>
      <c r="J25" s="4">
        <v>0.01</v>
      </c>
      <c r="K25" s="2">
        <v>0.68</v>
      </c>
      <c r="L25">
        <f t="shared" si="35"/>
        <v>2.2749270493746261</v>
      </c>
      <c r="M25">
        <f t="shared" si="36"/>
        <v>1.865904606350496</v>
      </c>
      <c r="N25">
        <f t="shared" si="37"/>
        <v>2.4050568667165129</v>
      </c>
      <c r="O25">
        <f t="shared" si="38"/>
        <v>5.7440330468135699</v>
      </c>
      <c r="P25" s="1">
        <f t="shared" si="39"/>
        <v>0.39605048070477472</v>
      </c>
      <c r="Q25" s="1">
        <f t="shared" si="40"/>
        <v>0.30649850546385221</v>
      </c>
      <c r="R25">
        <f t="shared" si="41"/>
        <v>4.1484928335599411</v>
      </c>
      <c r="S25" t="str">
        <f t="shared" si="42"/>
        <v>OK</v>
      </c>
      <c r="T25" t="str">
        <f t="shared" si="43"/>
        <v>OK</v>
      </c>
      <c r="U25" s="1">
        <f t="shared" si="32"/>
        <v>655.5273999999996</v>
      </c>
      <c r="V25" s="2">
        <v>1.5</v>
      </c>
      <c r="W25" s="2">
        <f t="shared" si="33"/>
        <v>5.2366000000004078</v>
      </c>
      <c r="X25" s="1">
        <f t="shared" si="30"/>
        <v>655.32739999999956</v>
      </c>
      <c r="Y25" s="2">
        <f t="shared" si="34"/>
        <v>3.202600000000416</v>
      </c>
    </row>
    <row r="27" spans="1:25" x14ac:dyDescent="0.25">
      <c r="A27" t="s">
        <v>0</v>
      </c>
      <c r="B27" t="s">
        <v>5</v>
      </c>
      <c r="C27" t="s">
        <v>7</v>
      </c>
      <c r="D27" t="s">
        <v>6</v>
      </c>
    </row>
    <row r="28" spans="1:25" x14ac:dyDescent="0.25">
      <c r="A28" t="str">
        <f>A7</f>
        <v>1.1</v>
      </c>
      <c r="B28" s="1">
        <f>C7</f>
        <v>676.11500000000001</v>
      </c>
      <c r="C28" s="1"/>
      <c r="D28" s="1">
        <f>U7</f>
        <v>676.11500000000001</v>
      </c>
    </row>
    <row r="29" spans="1:25" x14ac:dyDescent="0.25">
      <c r="A29" t="str">
        <f t="shared" ref="A29:A46" si="44">A8</f>
        <v>2.1</v>
      </c>
      <c r="B29" s="1">
        <f t="shared" ref="B29:B46" si="45">C8</f>
        <v>676.59799999999996</v>
      </c>
      <c r="C29" s="1">
        <f>X7</f>
        <v>672.89800000000002</v>
      </c>
      <c r="D29" s="1">
        <f t="shared" ref="D29:D46" si="46">U8</f>
        <v>671.09799999999996</v>
      </c>
      <c r="E29" s="2">
        <v>5.5</v>
      </c>
    </row>
    <row r="30" spans="1:25" x14ac:dyDescent="0.25">
      <c r="A30" t="str">
        <f t="shared" si="44"/>
        <v>3.1</v>
      </c>
      <c r="B30" s="1">
        <f t="shared" si="45"/>
        <v>673.90499999999997</v>
      </c>
      <c r="C30" s="1">
        <f t="shared" ref="C30:C47" si="47">X8</f>
        <v>670.755</v>
      </c>
      <c r="D30" s="1">
        <f t="shared" si="46"/>
        <v>669.40499999999997</v>
      </c>
      <c r="E30" s="2">
        <v>4.5</v>
      </c>
    </row>
    <row r="31" spans="1:25" x14ac:dyDescent="0.25">
      <c r="A31" t="str">
        <f t="shared" si="44"/>
        <v>4.1</v>
      </c>
      <c r="B31" s="1">
        <f t="shared" si="45"/>
        <v>672.375</v>
      </c>
      <c r="C31" s="1">
        <f t="shared" si="47"/>
        <v>669.22500000000002</v>
      </c>
      <c r="D31" s="1">
        <f t="shared" si="46"/>
        <v>669.22500000000002</v>
      </c>
      <c r="E31" s="2">
        <v>3.1499999999999773</v>
      </c>
    </row>
    <row r="32" spans="1:25" x14ac:dyDescent="0.25">
      <c r="A32" t="str">
        <f t="shared" si="44"/>
        <v>5.1</v>
      </c>
      <c r="B32" s="1">
        <f t="shared" si="45"/>
        <v>672.23599999999999</v>
      </c>
      <c r="C32" s="1">
        <f t="shared" si="47"/>
        <v>668.976</v>
      </c>
      <c r="D32" s="1">
        <f t="shared" si="46"/>
        <v>668.97500000000002</v>
      </c>
      <c r="E32" s="2">
        <v>3.2609999999999673</v>
      </c>
    </row>
    <row r="33" spans="1:5" x14ac:dyDescent="0.25">
      <c r="A33" t="str">
        <f t="shared" si="44"/>
        <v>6.1</v>
      </c>
      <c r="B33" s="1">
        <f t="shared" si="45"/>
        <v>672.51099999999997</v>
      </c>
      <c r="C33" s="1">
        <f t="shared" si="47"/>
        <v>668.71100000000001</v>
      </c>
      <c r="D33" s="1">
        <f t="shared" si="46"/>
        <v>668.71100000000001</v>
      </c>
      <c r="E33" s="2">
        <v>3.7999999999999545</v>
      </c>
    </row>
    <row r="34" spans="1:5" x14ac:dyDescent="0.25">
      <c r="A34" t="str">
        <f t="shared" si="44"/>
        <v>7.1</v>
      </c>
      <c r="B34" s="1">
        <f t="shared" si="45"/>
        <v>672.17</v>
      </c>
      <c r="C34" s="1">
        <f t="shared" si="47"/>
        <v>668.37</v>
      </c>
      <c r="D34" s="1">
        <f t="shared" si="46"/>
        <v>668.37</v>
      </c>
      <c r="E34" s="2">
        <v>3.7999999999999545</v>
      </c>
    </row>
    <row r="35" spans="1:5" x14ac:dyDescent="0.25">
      <c r="A35" t="str">
        <f t="shared" si="44"/>
        <v>8.1</v>
      </c>
      <c r="B35" s="1">
        <f t="shared" si="45"/>
        <v>672.93299999999999</v>
      </c>
      <c r="C35" s="1">
        <f t="shared" si="47"/>
        <v>668.08299999999997</v>
      </c>
      <c r="D35" s="1">
        <f t="shared" si="46"/>
        <v>668.08299999999997</v>
      </c>
      <c r="E35" s="2">
        <v>4.8500000000000227</v>
      </c>
    </row>
    <row r="36" spans="1:5" x14ac:dyDescent="0.25">
      <c r="A36" t="str">
        <f t="shared" si="44"/>
        <v>9.1</v>
      </c>
      <c r="B36" s="1">
        <f t="shared" si="45"/>
        <v>673.55200000000002</v>
      </c>
      <c r="C36" s="1">
        <f t="shared" si="47"/>
        <v>667.80200000000002</v>
      </c>
      <c r="D36" s="1">
        <f t="shared" si="46"/>
        <v>666.75199999999995</v>
      </c>
      <c r="E36" s="2">
        <v>6.8000000000000682</v>
      </c>
    </row>
    <row r="37" spans="1:5" x14ac:dyDescent="0.25">
      <c r="A37" t="str">
        <f t="shared" si="44"/>
        <v>1.2</v>
      </c>
      <c r="B37" s="1">
        <f t="shared" si="45"/>
        <v>673.63</v>
      </c>
      <c r="C37" s="1">
        <f t="shared" si="47"/>
        <v>666.3427999999999</v>
      </c>
      <c r="D37" s="1">
        <f t="shared" si="46"/>
        <v>666.3427999999999</v>
      </c>
      <c r="E37" s="2">
        <v>7.287200000000098</v>
      </c>
    </row>
    <row r="38" spans="1:5" x14ac:dyDescent="0.25">
      <c r="A38" t="str">
        <f t="shared" si="44"/>
        <v>2.2</v>
      </c>
      <c r="B38" s="1">
        <f t="shared" si="45"/>
        <v>672.72500000000002</v>
      </c>
      <c r="C38" s="1">
        <f t="shared" si="47"/>
        <v>665.93359999999984</v>
      </c>
      <c r="D38" s="1">
        <f t="shared" si="46"/>
        <v>665.93359999999984</v>
      </c>
      <c r="E38" s="2">
        <v>6.7914000000001806</v>
      </c>
    </row>
    <row r="39" spans="1:5" x14ac:dyDescent="0.25">
      <c r="A39" t="str">
        <f t="shared" si="44"/>
        <v>3.2</v>
      </c>
      <c r="B39" s="1">
        <f t="shared" si="45"/>
        <v>671.14200000000005</v>
      </c>
      <c r="C39" s="1">
        <f t="shared" si="47"/>
        <v>665.52439999999979</v>
      </c>
      <c r="D39" s="1">
        <f t="shared" si="46"/>
        <v>665.12439999999981</v>
      </c>
      <c r="E39" s="2">
        <v>6.0176000000002432</v>
      </c>
    </row>
    <row r="40" spans="1:5" x14ac:dyDescent="0.25">
      <c r="A40" t="str">
        <f t="shared" si="44"/>
        <v>4.2</v>
      </c>
      <c r="B40" s="1">
        <f t="shared" si="45"/>
        <v>669.97699999999998</v>
      </c>
      <c r="C40" s="1">
        <f t="shared" si="47"/>
        <v>664.91989999999976</v>
      </c>
      <c r="D40" s="1">
        <f t="shared" si="46"/>
        <v>663.41989999999976</v>
      </c>
      <c r="E40" s="2">
        <v>6.5571000000002186</v>
      </c>
    </row>
    <row r="41" spans="1:5" x14ac:dyDescent="0.25">
      <c r="A41" t="str">
        <f t="shared" si="44"/>
        <v>5.2</v>
      </c>
      <c r="B41" s="1">
        <f t="shared" si="45"/>
        <v>668.84400000000005</v>
      </c>
      <c r="C41" s="1">
        <f t="shared" si="47"/>
        <v>663.2153999999997</v>
      </c>
      <c r="D41" s="1">
        <f t="shared" si="46"/>
        <v>661.7153999999997</v>
      </c>
      <c r="E41" s="2">
        <v>7.1286000000003469</v>
      </c>
    </row>
    <row r="42" spans="1:5" x14ac:dyDescent="0.25">
      <c r="A42" t="str">
        <f t="shared" si="44"/>
        <v>6.2</v>
      </c>
      <c r="B42" s="1">
        <f t="shared" si="45"/>
        <v>666.01</v>
      </c>
      <c r="C42" s="1">
        <f t="shared" si="47"/>
        <v>661.5183999999997</v>
      </c>
      <c r="D42" s="1">
        <f t="shared" si="46"/>
        <v>660.0183999999997</v>
      </c>
      <c r="E42" s="2">
        <v>5.9916000000002896</v>
      </c>
    </row>
    <row r="43" spans="1:5" x14ac:dyDescent="0.25">
      <c r="A43" t="str">
        <f t="shared" si="44"/>
        <v>7.2</v>
      </c>
      <c r="B43" s="1">
        <f t="shared" si="45"/>
        <v>663.24599999999998</v>
      </c>
      <c r="C43" s="1">
        <f t="shared" si="47"/>
        <v>659.8213999999997</v>
      </c>
      <c r="D43" s="1">
        <f t="shared" si="46"/>
        <v>658.3213999999997</v>
      </c>
      <c r="E43" s="2">
        <v>4.9246000000002823</v>
      </c>
    </row>
    <row r="44" spans="1:5" x14ac:dyDescent="0.25">
      <c r="A44" t="str">
        <f t="shared" si="44"/>
        <v>8.2</v>
      </c>
      <c r="B44" s="1">
        <f t="shared" si="45"/>
        <v>661.27800000000002</v>
      </c>
      <c r="C44" s="1">
        <f t="shared" si="47"/>
        <v>658.1243999999997</v>
      </c>
      <c r="D44" s="1">
        <f t="shared" si="46"/>
        <v>657.92439999999965</v>
      </c>
      <c r="E44" s="2">
        <v>3.3536000000003696</v>
      </c>
    </row>
    <row r="45" spans="1:5" x14ac:dyDescent="0.25">
      <c r="A45" t="str">
        <f t="shared" si="44"/>
        <v>9.2</v>
      </c>
      <c r="B45" s="1">
        <f t="shared" si="45"/>
        <v>660.93100000000004</v>
      </c>
      <c r="C45" s="1">
        <f t="shared" si="47"/>
        <v>657.72739999999965</v>
      </c>
      <c r="D45" s="1">
        <f t="shared" si="46"/>
        <v>657.22739999999965</v>
      </c>
      <c r="E45" s="2">
        <v>3.7036000000003924</v>
      </c>
    </row>
    <row r="46" spans="1:5" x14ac:dyDescent="0.25">
      <c r="A46" t="str">
        <f t="shared" si="44"/>
        <v>10.2</v>
      </c>
      <c r="B46" s="1">
        <f t="shared" si="45"/>
        <v>660.76400000000001</v>
      </c>
      <c r="C46" s="1">
        <f t="shared" si="47"/>
        <v>657.0273999999996</v>
      </c>
      <c r="D46" s="1">
        <f t="shared" si="46"/>
        <v>655.5273999999996</v>
      </c>
      <c r="E46" s="2">
        <v>5.2366000000004078</v>
      </c>
    </row>
    <row r="47" spans="1:5" x14ac:dyDescent="0.25">
      <c r="A47" t="s">
        <v>55</v>
      </c>
      <c r="B47" s="1">
        <v>658.53</v>
      </c>
      <c r="C47" s="1">
        <f t="shared" si="47"/>
        <v>655.32739999999956</v>
      </c>
      <c r="D47" s="1"/>
      <c r="E47" s="2">
        <v>3.2</v>
      </c>
    </row>
  </sheetData>
  <mergeCells count="2">
    <mergeCell ref="U5:W5"/>
    <mergeCell ref="X5:Y5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3240F-AA76-486F-9F99-528653FB01B2}">
  <dimension ref="A1:L24"/>
  <sheetViews>
    <sheetView tabSelected="1" workbookViewId="0">
      <pane xSplit="1" ySplit="4" topLeftCell="B8" activePane="bottomRight" state="frozen"/>
      <selection pane="topRight" activeCell="B1" sqref="B1"/>
      <selection pane="bottomLeft" activeCell="A5" sqref="A5"/>
      <selection pane="bottomRight" sqref="A1:L24"/>
    </sheetView>
  </sheetViews>
  <sheetFormatPr defaultRowHeight="15" x14ac:dyDescent="0.25"/>
  <cols>
    <col min="1" max="1" width="9.85546875" bestFit="1" customWidth="1"/>
    <col min="4" max="4" width="7.5703125" style="1" bestFit="1" customWidth="1"/>
    <col min="5" max="5" width="9.140625" style="2"/>
    <col min="6" max="6" width="17" style="2" bestFit="1" customWidth="1"/>
    <col min="7" max="7" width="8.42578125" bestFit="1" customWidth="1"/>
    <col min="8" max="8" width="11.42578125" style="4" bestFit="1" customWidth="1"/>
    <col min="9" max="10" width="9.140625" style="2"/>
    <col min="11" max="12" width="11.85546875" style="2" customWidth="1"/>
  </cols>
  <sheetData>
    <row r="1" spans="1:12" x14ac:dyDescent="0.25">
      <c r="A1" t="s">
        <v>36</v>
      </c>
      <c r="B1">
        <v>650</v>
      </c>
    </row>
    <row r="3" spans="1:12" x14ac:dyDescent="0.25">
      <c r="I3" s="10" t="s">
        <v>34</v>
      </c>
      <c r="J3" s="10"/>
      <c r="K3" s="10" t="s">
        <v>40</v>
      </c>
      <c r="L3" s="10"/>
    </row>
    <row r="4" spans="1:12" x14ac:dyDescent="0.25">
      <c r="A4" t="s">
        <v>0</v>
      </c>
      <c r="B4" t="s">
        <v>5</v>
      </c>
      <c r="C4" t="s">
        <v>7</v>
      </c>
      <c r="D4" s="1" t="s">
        <v>6</v>
      </c>
      <c r="E4" s="2" t="s">
        <v>32</v>
      </c>
      <c r="F4" s="2" t="s">
        <v>21</v>
      </c>
      <c r="G4" t="s">
        <v>45</v>
      </c>
      <c r="H4" s="4" t="s">
        <v>44</v>
      </c>
      <c r="I4" s="2" t="s">
        <v>35</v>
      </c>
      <c r="J4" s="2" t="s">
        <v>37</v>
      </c>
      <c r="K4" s="2" t="s">
        <v>41</v>
      </c>
      <c r="L4" s="2" t="s">
        <v>42</v>
      </c>
    </row>
    <row r="5" spans="1:12" x14ac:dyDescent="0.25">
      <c r="A5" t="s">
        <v>33</v>
      </c>
      <c r="B5">
        <v>676.11500000000001</v>
      </c>
      <c r="D5" s="1">
        <v>672.96500000000003</v>
      </c>
      <c r="E5" s="2">
        <f t="shared" ref="E5:E18" si="0">B5-D5</f>
        <v>3.1499999999999773</v>
      </c>
      <c r="F5" s="2">
        <v>0</v>
      </c>
      <c r="G5" t="s">
        <v>46</v>
      </c>
      <c r="J5" s="2">
        <f>(B5-B$1)</f>
        <v>26.115000000000009</v>
      </c>
      <c r="K5" s="2">
        <f>(C5-B$1)</f>
        <v>-650</v>
      </c>
      <c r="L5" s="2">
        <f>(D5-B$1)</f>
        <v>22.965000000000032</v>
      </c>
    </row>
    <row r="6" spans="1:12" x14ac:dyDescent="0.25">
      <c r="A6" t="s">
        <v>38</v>
      </c>
      <c r="B6">
        <v>676.59799999999996</v>
      </c>
      <c r="C6">
        <v>672.89800000000002</v>
      </c>
      <c r="D6" s="1">
        <v>671.09799999999996</v>
      </c>
      <c r="E6" s="2">
        <f t="shared" si="0"/>
        <v>5.5</v>
      </c>
      <c r="F6" s="2">
        <v>39</v>
      </c>
      <c r="G6" t="s">
        <v>46</v>
      </c>
      <c r="H6" s="4">
        <v>5.5999999999999999E-3</v>
      </c>
      <c r="I6" s="2">
        <f>I5+F6</f>
        <v>39</v>
      </c>
      <c r="J6" s="2">
        <f t="shared" ref="J6:J14" si="1">(B6-B$1)</f>
        <v>26.597999999999956</v>
      </c>
      <c r="K6" s="2">
        <f t="shared" ref="K6:K14" si="2">(C6-B$1)</f>
        <v>22.898000000000025</v>
      </c>
      <c r="L6" s="2">
        <f t="shared" ref="L6:L14" si="3">(D6-B$1)</f>
        <v>21.097999999999956</v>
      </c>
    </row>
    <row r="7" spans="1:12" x14ac:dyDescent="0.25">
      <c r="A7" t="s">
        <v>39</v>
      </c>
      <c r="B7">
        <v>673.90499999999997</v>
      </c>
      <c r="C7">
        <v>670.755</v>
      </c>
      <c r="D7" s="1">
        <v>669.40499999999997</v>
      </c>
      <c r="E7" s="2">
        <f t="shared" si="0"/>
        <v>4.5</v>
      </c>
      <c r="F7" s="2">
        <v>37</v>
      </c>
      <c r="G7" t="s">
        <v>46</v>
      </c>
      <c r="H7" s="4">
        <v>9.2999999999999992E-3</v>
      </c>
      <c r="I7" s="2">
        <f>I6+F7</f>
        <v>76</v>
      </c>
      <c r="J7" s="2">
        <f t="shared" si="1"/>
        <v>23.904999999999973</v>
      </c>
      <c r="K7" s="2">
        <f t="shared" si="2"/>
        <v>20.754999999999995</v>
      </c>
      <c r="L7" s="2">
        <f t="shared" si="3"/>
        <v>19.404999999999973</v>
      </c>
    </row>
    <row r="8" spans="1:12" x14ac:dyDescent="0.25">
      <c r="A8" t="s">
        <v>43</v>
      </c>
      <c r="B8">
        <v>672.375</v>
      </c>
      <c r="C8">
        <v>669.22500000000002</v>
      </c>
      <c r="D8" s="1">
        <v>669.22500000000002</v>
      </c>
      <c r="E8" s="2">
        <f t="shared" si="0"/>
        <v>3.1499999999999773</v>
      </c>
      <c r="F8" s="2">
        <v>36.97</v>
      </c>
      <c r="G8" t="s">
        <v>46</v>
      </c>
      <c r="H8" s="4">
        <v>4.8999999999999998E-3</v>
      </c>
      <c r="I8" s="2">
        <f>I7+F8</f>
        <v>112.97</v>
      </c>
      <c r="J8" s="2">
        <f t="shared" si="1"/>
        <v>22.375</v>
      </c>
      <c r="K8" s="2">
        <f t="shared" si="2"/>
        <v>19.225000000000023</v>
      </c>
      <c r="L8" s="2">
        <f t="shared" si="3"/>
        <v>19.225000000000023</v>
      </c>
    </row>
    <row r="9" spans="1:12" x14ac:dyDescent="0.25">
      <c r="A9" t="s">
        <v>47</v>
      </c>
      <c r="B9">
        <v>672.23599999999999</v>
      </c>
      <c r="C9">
        <v>668.97500000000002</v>
      </c>
      <c r="D9" s="1">
        <v>668.97500000000002</v>
      </c>
      <c r="E9" s="2">
        <f t="shared" si="0"/>
        <v>3.2609999999999673</v>
      </c>
      <c r="F9" s="2">
        <v>50</v>
      </c>
      <c r="G9" t="s">
        <v>46</v>
      </c>
      <c r="H9" s="4">
        <v>5.0000000000000001E-3</v>
      </c>
      <c r="I9" s="2">
        <f>I8+F9</f>
        <v>162.97</v>
      </c>
      <c r="J9" s="2">
        <f t="shared" si="1"/>
        <v>22.23599999999999</v>
      </c>
      <c r="K9" s="2">
        <f t="shared" si="2"/>
        <v>18.975000000000023</v>
      </c>
      <c r="L9" s="2">
        <f t="shared" si="3"/>
        <v>18.975000000000023</v>
      </c>
    </row>
    <row r="10" spans="1:12" x14ac:dyDescent="0.25">
      <c r="A10" t="s">
        <v>48</v>
      </c>
      <c r="B10">
        <v>672.51099999999997</v>
      </c>
      <c r="C10">
        <v>668.71100000000001</v>
      </c>
      <c r="D10" s="1">
        <v>668.71100000000001</v>
      </c>
      <c r="E10" s="2">
        <f t="shared" si="0"/>
        <v>3.7999999999999545</v>
      </c>
      <c r="F10" s="2">
        <v>50</v>
      </c>
      <c r="G10" t="s">
        <v>46</v>
      </c>
      <c r="H10" s="4">
        <v>5.3E-3</v>
      </c>
      <c r="I10" s="2">
        <f t="shared" ref="I10:I18" si="4">I9+F10</f>
        <v>212.97</v>
      </c>
      <c r="J10" s="2">
        <f t="shared" si="1"/>
        <v>22.510999999999967</v>
      </c>
      <c r="K10" s="2">
        <f t="shared" si="2"/>
        <v>18.711000000000013</v>
      </c>
      <c r="L10" s="2">
        <f t="shared" si="3"/>
        <v>18.711000000000013</v>
      </c>
    </row>
    <row r="11" spans="1:12" x14ac:dyDescent="0.25">
      <c r="A11" t="s">
        <v>49</v>
      </c>
      <c r="B11">
        <v>672.17</v>
      </c>
      <c r="C11">
        <v>668.37</v>
      </c>
      <c r="D11" s="1">
        <v>668.37</v>
      </c>
      <c r="E11" s="2">
        <f t="shared" si="0"/>
        <v>3.7999999999999545</v>
      </c>
      <c r="F11" s="2">
        <v>50</v>
      </c>
      <c r="G11" t="s">
        <v>46</v>
      </c>
      <c r="H11" s="4">
        <v>6.7999999999999996E-3</v>
      </c>
      <c r="I11" s="2">
        <f t="shared" si="4"/>
        <v>262.97000000000003</v>
      </c>
      <c r="J11" s="2">
        <f t="shared" si="1"/>
        <v>22.169999999999959</v>
      </c>
      <c r="K11" s="2">
        <f t="shared" si="2"/>
        <v>18.370000000000005</v>
      </c>
      <c r="L11" s="2">
        <f t="shared" si="3"/>
        <v>18.370000000000005</v>
      </c>
    </row>
    <row r="12" spans="1:12" x14ac:dyDescent="0.25">
      <c r="A12" t="s">
        <v>50</v>
      </c>
      <c r="B12">
        <v>672.93299999999999</v>
      </c>
      <c r="C12">
        <v>668.08299999999997</v>
      </c>
      <c r="D12" s="1">
        <v>668.08299999999997</v>
      </c>
      <c r="E12" s="2">
        <f t="shared" si="0"/>
        <v>4.8500000000000227</v>
      </c>
      <c r="F12" s="2">
        <v>50</v>
      </c>
      <c r="G12" t="s">
        <v>46</v>
      </c>
      <c r="H12" s="4">
        <v>5.7000000000000002E-3</v>
      </c>
      <c r="I12" s="2">
        <f t="shared" si="4"/>
        <v>312.97000000000003</v>
      </c>
      <c r="J12" s="2">
        <f t="shared" si="1"/>
        <v>22.932999999999993</v>
      </c>
      <c r="K12" s="2">
        <f t="shared" si="2"/>
        <v>18.08299999999997</v>
      </c>
      <c r="L12" s="2">
        <f t="shared" si="3"/>
        <v>18.08299999999997</v>
      </c>
    </row>
    <row r="13" spans="1:12" x14ac:dyDescent="0.25">
      <c r="A13" t="s">
        <v>3</v>
      </c>
      <c r="B13">
        <v>673.55200000000002</v>
      </c>
      <c r="C13">
        <v>667.80200000000002</v>
      </c>
      <c r="D13" s="1">
        <v>666.75199999999995</v>
      </c>
      <c r="E13" s="2">
        <f t="shared" si="0"/>
        <v>6.8000000000000682</v>
      </c>
      <c r="F13" s="2">
        <v>50</v>
      </c>
      <c r="G13" t="s">
        <v>46</v>
      </c>
      <c r="H13" s="4">
        <v>5.5999999999999999E-3</v>
      </c>
      <c r="I13" s="2">
        <f t="shared" si="4"/>
        <v>362.97</v>
      </c>
      <c r="J13" s="2">
        <f t="shared" si="1"/>
        <v>23.552000000000021</v>
      </c>
      <c r="K13" s="2">
        <f t="shared" si="2"/>
        <v>17.802000000000021</v>
      </c>
      <c r="L13" s="2">
        <f t="shared" si="3"/>
        <v>16.751999999999953</v>
      </c>
    </row>
    <row r="14" spans="1:12" x14ac:dyDescent="0.25">
      <c r="A14" t="s">
        <v>4</v>
      </c>
      <c r="B14">
        <v>673.63</v>
      </c>
      <c r="C14">
        <v>666.3427999999999</v>
      </c>
      <c r="D14" s="1">
        <v>666.3427999999999</v>
      </c>
      <c r="E14" s="2">
        <f t="shared" si="0"/>
        <v>7.287200000000098</v>
      </c>
      <c r="F14" s="2">
        <v>40.92</v>
      </c>
      <c r="G14" t="s">
        <v>46</v>
      </c>
      <c r="H14" s="4">
        <v>0.01</v>
      </c>
      <c r="I14" s="2">
        <f t="shared" si="4"/>
        <v>403.89000000000004</v>
      </c>
      <c r="J14" s="2">
        <f t="shared" si="1"/>
        <v>23.629999999999995</v>
      </c>
      <c r="K14" s="2">
        <f t="shared" si="2"/>
        <v>16.342799999999897</v>
      </c>
      <c r="L14" s="2">
        <f t="shared" si="3"/>
        <v>16.342799999999897</v>
      </c>
    </row>
    <row r="15" spans="1:12" x14ac:dyDescent="0.25">
      <c r="A15" t="s">
        <v>13</v>
      </c>
      <c r="B15">
        <v>672.72500000000002</v>
      </c>
      <c r="C15">
        <v>665.93359999999984</v>
      </c>
      <c r="D15" s="1">
        <v>665.93359999999984</v>
      </c>
      <c r="E15" s="2">
        <f t="shared" si="0"/>
        <v>6.7914000000001806</v>
      </c>
      <c r="F15" s="2">
        <v>40.92</v>
      </c>
      <c r="G15" t="s">
        <v>46</v>
      </c>
      <c r="H15" s="4">
        <v>0.01</v>
      </c>
      <c r="I15" s="2">
        <f t="shared" si="4"/>
        <v>444.81000000000006</v>
      </c>
      <c r="J15" s="2">
        <f t="shared" ref="J15:J18" si="5">(B15-B$1)</f>
        <v>22.725000000000023</v>
      </c>
      <c r="K15" s="2">
        <f t="shared" ref="K15:K18" si="6">(C15-B$1)</f>
        <v>15.933599999999842</v>
      </c>
      <c r="L15" s="2">
        <f t="shared" ref="L15:L18" si="7">(D15-B$1)</f>
        <v>15.933599999999842</v>
      </c>
    </row>
    <row r="16" spans="1:12" x14ac:dyDescent="0.25">
      <c r="A16" t="s">
        <v>15</v>
      </c>
      <c r="B16">
        <v>671.14200000000005</v>
      </c>
      <c r="C16">
        <v>665.52439999999979</v>
      </c>
      <c r="D16" s="1">
        <v>665.12439999999981</v>
      </c>
      <c r="E16" s="2">
        <f t="shared" si="0"/>
        <v>6.0176000000002432</v>
      </c>
      <c r="F16" s="2">
        <v>40.92</v>
      </c>
      <c r="G16" t="s">
        <v>46</v>
      </c>
      <c r="H16" s="4">
        <v>0.01</v>
      </c>
      <c r="I16" s="2">
        <f t="shared" si="4"/>
        <v>485.73000000000008</v>
      </c>
      <c r="J16" s="2">
        <f t="shared" si="5"/>
        <v>21.142000000000053</v>
      </c>
      <c r="K16" s="2">
        <f t="shared" si="6"/>
        <v>15.524399999999787</v>
      </c>
      <c r="L16" s="2">
        <f t="shared" si="7"/>
        <v>15.12439999999981</v>
      </c>
    </row>
    <row r="17" spans="1:12" x14ac:dyDescent="0.25">
      <c r="A17" t="s">
        <v>16</v>
      </c>
      <c r="B17">
        <v>669.97699999999998</v>
      </c>
      <c r="C17">
        <v>664.91989999999976</v>
      </c>
      <c r="D17" s="1">
        <v>663.41989999999976</v>
      </c>
      <c r="E17" s="2">
        <f t="shared" si="0"/>
        <v>6.5571000000002186</v>
      </c>
      <c r="F17" s="2">
        <v>20.45</v>
      </c>
      <c r="G17" t="s">
        <v>46</v>
      </c>
      <c r="H17" s="4">
        <v>0.01</v>
      </c>
      <c r="I17" s="2">
        <f t="shared" si="4"/>
        <v>506.18000000000006</v>
      </c>
      <c r="J17" s="2">
        <f t="shared" si="5"/>
        <v>19.976999999999975</v>
      </c>
      <c r="K17" s="2">
        <f t="shared" si="6"/>
        <v>14.919899999999757</v>
      </c>
      <c r="L17" s="2">
        <f t="shared" si="7"/>
        <v>13.419899999999757</v>
      </c>
    </row>
    <row r="18" spans="1:12" x14ac:dyDescent="0.25">
      <c r="A18" t="s">
        <v>28</v>
      </c>
      <c r="B18">
        <v>668.84400000000005</v>
      </c>
      <c r="C18">
        <v>663.2153999999997</v>
      </c>
      <c r="D18" s="1">
        <v>661.7153999999997</v>
      </c>
      <c r="E18" s="2">
        <f t="shared" si="0"/>
        <v>7.1286000000003469</v>
      </c>
      <c r="F18" s="2">
        <v>20.45</v>
      </c>
      <c r="G18" t="s">
        <v>46</v>
      </c>
      <c r="H18" s="4">
        <v>0.01</v>
      </c>
      <c r="I18" s="2">
        <f t="shared" si="4"/>
        <v>526.63000000000011</v>
      </c>
      <c r="J18" s="2">
        <f t="shared" si="5"/>
        <v>18.844000000000051</v>
      </c>
      <c r="K18" s="2">
        <f t="shared" si="6"/>
        <v>13.215399999999704</v>
      </c>
      <c r="L18" s="2">
        <f t="shared" si="7"/>
        <v>11.715399999999704</v>
      </c>
    </row>
    <row r="19" spans="1:12" x14ac:dyDescent="0.25">
      <c r="A19" t="s">
        <v>29</v>
      </c>
      <c r="B19">
        <v>666.01</v>
      </c>
      <c r="C19">
        <v>661.5183999999997</v>
      </c>
      <c r="D19" s="1">
        <v>660.0183999999997</v>
      </c>
      <c r="E19" s="2">
        <f t="shared" ref="E19:E24" si="8">B19-D19</f>
        <v>5.9916000000002896</v>
      </c>
      <c r="F19" s="2">
        <v>19.7</v>
      </c>
      <c r="G19" t="s">
        <v>46</v>
      </c>
      <c r="H19" s="4">
        <v>0.01</v>
      </c>
      <c r="I19" s="2">
        <f t="shared" ref="I19:I24" si="9">I18+F19</f>
        <v>546.33000000000015</v>
      </c>
      <c r="J19" s="2">
        <f t="shared" ref="J19:J24" si="10">(B19-B$1)</f>
        <v>16.009999999999991</v>
      </c>
      <c r="K19" s="2">
        <f t="shared" ref="K19:K24" si="11">(C19-B$1)</f>
        <v>11.518399999999701</v>
      </c>
      <c r="L19" s="2">
        <f t="shared" ref="L19:L24" si="12">(D19-B$1)</f>
        <v>10.018399999999701</v>
      </c>
    </row>
    <row r="20" spans="1:12" x14ac:dyDescent="0.25">
      <c r="A20" t="s">
        <v>51</v>
      </c>
      <c r="B20">
        <v>663.24599999999998</v>
      </c>
      <c r="C20">
        <v>659.8213999999997</v>
      </c>
      <c r="D20" s="1">
        <v>658.3213999999997</v>
      </c>
      <c r="E20" s="2">
        <f t="shared" si="8"/>
        <v>4.9246000000002823</v>
      </c>
      <c r="F20" s="2">
        <v>19.7</v>
      </c>
      <c r="G20" t="s">
        <v>46</v>
      </c>
      <c r="H20" s="4">
        <v>0.01</v>
      </c>
      <c r="I20" s="2">
        <f t="shared" si="9"/>
        <v>566.0300000000002</v>
      </c>
      <c r="J20" s="2">
        <f t="shared" si="10"/>
        <v>13.245999999999981</v>
      </c>
      <c r="K20" s="2">
        <f t="shared" si="11"/>
        <v>9.8213999999996986</v>
      </c>
      <c r="L20" s="2">
        <f t="shared" si="12"/>
        <v>8.3213999999996986</v>
      </c>
    </row>
    <row r="21" spans="1:12" x14ac:dyDescent="0.25">
      <c r="A21" t="s">
        <v>52</v>
      </c>
      <c r="B21">
        <v>661.27800000000002</v>
      </c>
      <c r="C21">
        <v>658.1243999999997</v>
      </c>
      <c r="D21" s="1">
        <v>657.92439999999965</v>
      </c>
      <c r="E21" s="2">
        <f t="shared" si="8"/>
        <v>3.3536000000003696</v>
      </c>
      <c r="F21" s="2">
        <v>19.7</v>
      </c>
      <c r="G21" t="s">
        <v>46</v>
      </c>
      <c r="H21" s="4">
        <v>0.01</v>
      </c>
      <c r="I21" s="2">
        <f t="shared" si="9"/>
        <v>585.73000000000025</v>
      </c>
      <c r="J21" s="2">
        <f t="shared" si="10"/>
        <v>11.27800000000002</v>
      </c>
      <c r="K21" s="2">
        <f t="shared" si="11"/>
        <v>8.1243999999996959</v>
      </c>
      <c r="L21" s="2">
        <f t="shared" si="12"/>
        <v>7.9243999999996504</v>
      </c>
    </row>
    <row r="22" spans="1:12" x14ac:dyDescent="0.25">
      <c r="A22" t="s">
        <v>53</v>
      </c>
      <c r="B22">
        <v>660.93100000000004</v>
      </c>
      <c r="C22">
        <v>657.72739999999965</v>
      </c>
      <c r="D22" s="1">
        <v>657.22739999999965</v>
      </c>
      <c r="E22" s="2">
        <f t="shared" si="8"/>
        <v>3.7036000000003924</v>
      </c>
      <c r="F22" s="2">
        <v>19.7</v>
      </c>
      <c r="G22" t="s">
        <v>46</v>
      </c>
      <c r="H22" s="4">
        <v>0.01</v>
      </c>
      <c r="I22" s="2">
        <f t="shared" si="9"/>
        <v>605.43000000000029</v>
      </c>
      <c r="J22" s="2">
        <f t="shared" si="10"/>
        <v>10.93100000000004</v>
      </c>
      <c r="K22" s="2">
        <f t="shared" si="11"/>
        <v>7.7273999999996477</v>
      </c>
      <c r="L22" s="2">
        <f t="shared" si="12"/>
        <v>7.2273999999996477</v>
      </c>
    </row>
    <row r="23" spans="1:12" x14ac:dyDescent="0.25">
      <c r="A23" t="s">
        <v>54</v>
      </c>
      <c r="B23">
        <v>660.76400000000001</v>
      </c>
      <c r="C23">
        <v>657.0273999999996</v>
      </c>
      <c r="D23" s="1">
        <v>655.5273999999996</v>
      </c>
      <c r="E23" s="2">
        <f t="shared" si="8"/>
        <v>5.2366000000004078</v>
      </c>
      <c r="F23" s="2">
        <v>20</v>
      </c>
      <c r="G23" t="s">
        <v>46</v>
      </c>
      <c r="H23" s="4">
        <v>0.01</v>
      </c>
      <c r="I23" s="2">
        <f t="shared" si="9"/>
        <v>625.43000000000029</v>
      </c>
      <c r="J23" s="2">
        <f t="shared" si="10"/>
        <v>10.76400000000001</v>
      </c>
      <c r="K23" s="2">
        <f t="shared" si="11"/>
        <v>7.0273999999996022</v>
      </c>
      <c r="L23" s="2">
        <f t="shared" si="12"/>
        <v>5.5273999999996022</v>
      </c>
    </row>
    <row r="24" spans="1:12" x14ac:dyDescent="0.25">
      <c r="A24" t="s">
        <v>55</v>
      </c>
      <c r="B24">
        <v>658.53</v>
      </c>
      <c r="C24">
        <v>655.32739999999956</v>
      </c>
      <c r="D24" s="1">
        <v>655.32739999999956</v>
      </c>
      <c r="E24" s="2">
        <f t="shared" si="8"/>
        <v>3.202600000000416</v>
      </c>
      <c r="F24" s="2">
        <v>20</v>
      </c>
      <c r="G24" t="s">
        <v>46</v>
      </c>
      <c r="H24" s="4">
        <v>0.01</v>
      </c>
      <c r="I24" s="2">
        <f t="shared" si="9"/>
        <v>645.43000000000029</v>
      </c>
      <c r="J24" s="2">
        <f t="shared" si="10"/>
        <v>8.5299999999999727</v>
      </c>
      <c r="K24" s="2">
        <f t="shared" si="11"/>
        <v>5.3273999999995567</v>
      </c>
      <c r="L24" s="2">
        <f t="shared" si="12"/>
        <v>5.3273999999995567</v>
      </c>
    </row>
  </sheetData>
  <mergeCells count="2">
    <mergeCell ref="K3:L3"/>
    <mergeCell ref="I3:J3"/>
  </mergeCells>
  <phoneticPr fontId="2" type="noConversion"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3802F-3AD5-4E00-99D8-2192E4933BB4}">
  <dimension ref="A1:F12"/>
  <sheetViews>
    <sheetView workbookViewId="0">
      <selection activeCell="B3" sqref="B3:E12"/>
    </sheetView>
  </sheetViews>
  <sheetFormatPr defaultRowHeight="15" x14ac:dyDescent="0.25"/>
  <cols>
    <col min="1" max="1" width="12.140625" bestFit="1" customWidth="1"/>
    <col min="6" max="6" width="7.5703125" bestFit="1" customWidth="1"/>
  </cols>
  <sheetData>
    <row r="1" spans="1:6" x14ac:dyDescent="0.25">
      <c r="A1" t="s">
        <v>8</v>
      </c>
    </row>
    <row r="2" spans="1:6" x14ac:dyDescent="0.25">
      <c r="A2" t="s">
        <v>0</v>
      </c>
      <c r="B2" t="s">
        <v>9</v>
      </c>
      <c r="C2" t="s">
        <v>10</v>
      </c>
      <c r="D2" t="s">
        <v>11</v>
      </c>
      <c r="E2" t="s">
        <v>12</v>
      </c>
      <c r="F2" t="s">
        <v>5</v>
      </c>
    </row>
    <row r="3" spans="1:6" x14ac:dyDescent="0.25">
      <c r="A3" t="s">
        <v>4</v>
      </c>
      <c r="F3" s="1" t="e">
        <f t="shared" ref="F3:F12" si="0">((C3-B3)*D3)/(D3+E3)+B3</f>
        <v>#DIV/0!</v>
      </c>
    </row>
    <row r="4" spans="1:6" x14ac:dyDescent="0.25">
      <c r="A4" t="s">
        <v>13</v>
      </c>
      <c r="F4" s="1" t="e">
        <f t="shared" si="0"/>
        <v>#DIV/0!</v>
      </c>
    </row>
    <row r="5" spans="1:6" x14ac:dyDescent="0.25">
      <c r="A5" t="s">
        <v>15</v>
      </c>
      <c r="F5" s="1" t="e">
        <f t="shared" si="0"/>
        <v>#DIV/0!</v>
      </c>
    </row>
    <row r="6" spans="1:6" x14ac:dyDescent="0.25">
      <c r="A6" t="s">
        <v>16</v>
      </c>
      <c r="F6" s="1" t="e">
        <f t="shared" si="0"/>
        <v>#DIV/0!</v>
      </c>
    </row>
    <row r="7" spans="1:6" x14ac:dyDescent="0.25">
      <c r="A7" t="s">
        <v>28</v>
      </c>
      <c r="F7" s="1" t="e">
        <f t="shared" si="0"/>
        <v>#DIV/0!</v>
      </c>
    </row>
    <row r="8" spans="1:6" x14ac:dyDescent="0.25">
      <c r="A8" t="s">
        <v>29</v>
      </c>
      <c r="F8" s="1" t="e">
        <f t="shared" si="0"/>
        <v>#DIV/0!</v>
      </c>
    </row>
    <row r="9" spans="1:6" x14ac:dyDescent="0.25">
      <c r="A9" t="s">
        <v>51</v>
      </c>
      <c r="F9" s="1" t="e">
        <f t="shared" si="0"/>
        <v>#DIV/0!</v>
      </c>
    </row>
    <row r="10" spans="1:6" x14ac:dyDescent="0.25">
      <c r="A10" t="s">
        <v>52</v>
      </c>
      <c r="F10" s="1" t="e">
        <f t="shared" si="0"/>
        <v>#DIV/0!</v>
      </c>
    </row>
    <row r="11" spans="1:6" x14ac:dyDescent="0.25">
      <c r="A11" t="s">
        <v>53</v>
      </c>
      <c r="F11" s="1" t="e">
        <f t="shared" si="0"/>
        <v>#DIV/0!</v>
      </c>
    </row>
    <row r="12" spans="1:6" x14ac:dyDescent="0.25">
      <c r="A12" t="s">
        <v>54</v>
      </c>
      <c r="F12" s="1" t="e">
        <f t="shared" si="0"/>
        <v>#DIV/0!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Verificação Hidráulica</vt:lpstr>
      <vt:lpstr>Lançamento do Perfil</vt:lpstr>
      <vt:lpstr>Determinação Cotas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Andrei Moreira Vassali</dc:creator>
  <cp:lastModifiedBy>Andrei Moreira Vassali</cp:lastModifiedBy>
  <dcterms:created xsi:type="dcterms:W3CDTF">2015-06-05T18:19:34Z</dcterms:created>
  <dcterms:modified xsi:type="dcterms:W3CDTF">2025-11-04T14:45:14Z</dcterms:modified>
</cp:coreProperties>
</file>